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44" windowWidth="22980" windowHeight="9312" activeTab="2"/>
  </bookViews>
  <sheets>
    <sheet name="прил.1 ДОХОДЫ" sheetId="1" r:id="rId1"/>
    <sheet name="прил.2 РАСХОДЫ ведомст" sheetId="4" r:id="rId2"/>
    <sheet name="прил.3 РАСХОДЫ ПО РАЗДЕЛАМ" sheetId="2" r:id="rId3"/>
    <sheet name="прил.4 ИСТОЧНИКИ" sheetId="5" r:id="rId4"/>
  </sheets>
  <calcPr calcId="125725"/>
</workbook>
</file>

<file path=xl/calcChain.xml><?xml version="1.0" encoding="utf-8"?>
<calcChain xmlns="http://schemas.openxmlformats.org/spreadsheetml/2006/main">
  <c r="G90" i="2"/>
  <c r="F90"/>
  <c r="G89"/>
  <c r="F89"/>
  <c r="G88"/>
  <c r="F88"/>
  <c r="G86"/>
  <c r="F86"/>
  <c r="F85" s="1"/>
  <c r="G85"/>
  <c r="G84"/>
  <c r="F84"/>
  <c r="F83" s="1"/>
  <c r="G83"/>
  <c r="G76"/>
  <c r="F76"/>
  <c r="F75" s="1"/>
  <c r="G75"/>
  <c r="G72"/>
  <c r="F72"/>
  <c r="F71" s="1"/>
  <c r="F70" s="1"/>
  <c r="F69" s="1"/>
  <c r="G71"/>
  <c r="G70" s="1"/>
  <c r="G69" s="1"/>
  <c r="G66"/>
  <c r="F66"/>
  <c r="F65" s="1"/>
  <c r="F64" s="1"/>
  <c r="F63" s="1"/>
  <c r="G65"/>
  <c r="G64" s="1"/>
  <c r="G63" s="1"/>
  <c r="G60"/>
  <c r="G55" s="1"/>
  <c r="F60"/>
  <c r="F55" s="1"/>
  <c r="G56"/>
  <c r="F56"/>
  <c r="G53"/>
  <c r="F53"/>
  <c r="G52"/>
  <c r="G47" s="1"/>
  <c r="F52"/>
  <c r="G49"/>
  <c r="F49"/>
  <c r="G48"/>
  <c r="F48"/>
  <c r="F47" s="1"/>
  <c r="G46"/>
  <c r="F46"/>
  <c r="G40"/>
  <c r="F40"/>
  <c r="G31"/>
  <c r="G30" s="1"/>
  <c r="F31"/>
  <c r="F30" s="1"/>
  <c r="G23"/>
  <c r="F23"/>
  <c r="F22" s="1"/>
  <c r="G22"/>
  <c r="G18"/>
  <c r="G17" s="1"/>
  <c r="G16" s="1"/>
  <c r="F18"/>
  <c r="F17" s="1"/>
  <c r="G12"/>
  <c r="G11" s="1"/>
  <c r="G10" s="1"/>
  <c r="G9" s="1"/>
  <c r="G7" s="1"/>
  <c r="F12"/>
  <c r="F11"/>
  <c r="F10" s="1"/>
  <c r="H7" i="4"/>
  <c r="G7"/>
  <c r="H83"/>
  <c r="H84"/>
  <c r="H85"/>
  <c r="H86"/>
  <c r="H52"/>
  <c r="G52"/>
  <c r="H53"/>
  <c r="G53"/>
  <c r="E23" i="5"/>
  <c r="E22"/>
  <c r="E21"/>
  <c r="E20"/>
  <c r="E19"/>
  <c r="E18"/>
  <c r="E17"/>
  <c r="E16"/>
  <c r="I93" i="4"/>
  <c r="I92"/>
  <c r="I91"/>
  <c r="H90"/>
  <c r="H89" s="1"/>
  <c r="G90"/>
  <c r="G89" s="1"/>
  <c r="H88"/>
  <c r="I88" s="1"/>
  <c r="G88"/>
  <c r="I87"/>
  <c r="G86"/>
  <c r="I82"/>
  <c r="I81"/>
  <c r="I80"/>
  <c r="I79"/>
  <c r="I78"/>
  <c r="I77"/>
  <c r="H76"/>
  <c r="H75" s="1"/>
  <c r="G76"/>
  <c r="G75" s="1"/>
  <c r="I74"/>
  <c r="I73"/>
  <c r="H72"/>
  <c r="H71" s="1"/>
  <c r="G72"/>
  <c r="G71" s="1"/>
  <c r="I68"/>
  <c r="I67"/>
  <c r="H66"/>
  <c r="H65" s="1"/>
  <c r="G66"/>
  <c r="G65" s="1"/>
  <c r="G64" s="1"/>
  <c r="G63" s="1"/>
  <c r="I62"/>
  <c r="I61"/>
  <c r="H60"/>
  <c r="G60"/>
  <c r="I59"/>
  <c r="I58"/>
  <c r="I57"/>
  <c r="H56"/>
  <c r="G56"/>
  <c r="I54"/>
  <c r="I53"/>
  <c r="I52"/>
  <c r="I51"/>
  <c r="I50"/>
  <c r="H49"/>
  <c r="G49"/>
  <c r="H48"/>
  <c r="H47" s="1"/>
  <c r="G48"/>
  <c r="G46" s="1"/>
  <c r="I45"/>
  <c r="I44"/>
  <c r="I43"/>
  <c r="I41"/>
  <c r="H40"/>
  <c r="G40"/>
  <c r="I39"/>
  <c r="I38"/>
  <c r="I37"/>
  <c r="I36"/>
  <c r="I35"/>
  <c r="I34"/>
  <c r="I33"/>
  <c r="I32"/>
  <c r="H31"/>
  <c r="H30" s="1"/>
  <c r="G31"/>
  <c r="G30" s="1"/>
  <c r="I29"/>
  <c r="I28"/>
  <c r="I27"/>
  <c r="I26"/>
  <c r="I25"/>
  <c r="I24"/>
  <c r="H23"/>
  <c r="G23"/>
  <c r="G22" s="1"/>
  <c r="I21"/>
  <c r="I20"/>
  <c r="I19"/>
  <c r="H18"/>
  <c r="H17" s="1"/>
  <c r="G18"/>
  <c r="I15"/>
  <c r="I14"/>
  <c r="I13"/>
  <c r="H12"/>
  <c r="H11" s="1"/>
  <c r="G12"/>
  <c r="G11" s="1"/>
  <c r="G10" s="1"/>
  <c r="H93" i="2"/>
  <c r="H92"/>
  <c r="H91"/>
  <c r="H87"/>
  <c r="H82"/>
  <c r="H81"/>
  <c r="H80"/>
  <c r="H79"/>
  <c r="H78"/>
  <c r="H77"/>
  <c r="H74"/>
  <c r="H73"/>
  <c r="H68"/>
  <c r="H67"/>
  <c r="H62"/>
  <c r="H61"/>
  <c r="H59"/>
  <c r="H58"/>
  <c r="H57"/>
  <c r="H54"/>
  <c r="H53"/>
  <c r="H52"/>
  <c r="H51"/>
  <c r="H50"/>
  <c r="H45"/>
  <c r="H44"/>
  <c r="H43"/>
  <c r="H41"/>
  <c r="H39"/>
  <c r="H38"/>
  <c r="H37"/>
  <c r="H36"/>
  <c r="H35"/>
  <c r="H34"/>
  <c r="H33"/>
  <c r="H32"/>
  <c r="H29"/>
  <c r="H28"/>
  <c r="H27"/>
  <c r="H26"/>
  <c r="H25"/>
  <c r="H24"/>
  <c r="H20"/>
  <c r="H19"/>
  <c r="H15"/>
  <c r="H14"/>
  <c r="H13"/>
  <c r="D11" i="1"/>
  <c r="D43"/>
  <c r="E43"/>
  <c r="E50"/>
  <c r="E49"/>
  <c r="E48"/>
  <c r="E46"/>
  <c r="E45"/>
  <c r="E44"/>
  <c r="E42"/>
  <c r="E41"/>
  <c r="E34"/>
  <c r="E33"/>
  <c r="E32"/>
  <c r="E31"/>
  <c r="E30"/>
  <c r="E29"/>
  <c r="E28"/>
  <c r="E27"/>
  <c r="E26"/>
  <c r="E24"/>
  <c r="E23"/>
  <c r="E22"/>
  <c r="E21"/>
  <c r="E20"/>
  <c r="E19"/>
  <c r="E18"/>
  <c r="E17"/>
  <c r="E16"/>
  <c r="E15"/>
  <c r="E14"/>
  <c r="E13"/>
  <c r="E12"/>
  <c r="D47"/>
  <c r="E47" s="1"/>
  <c r="C47"/>
  <c r="C43"/>
  <c r="D40"/>
  <c r="E40" s="1"/>
  <c r="C40"/>
  <c r="C38" s="1"/>
  <c r="C16"/>
  <c r="C15"/>
  <c r="C11" s="1"/>
  <c r="F9" i="2" l="1"/>
  <c r="F7" s="1"/>
  <c r="H7" s="1"/>
  <c r="F16"/>
  <c r="I86" i="4"/>
  <c r="G70"/>
  <c r="G69" s="1"/>
  <c r="I65"/>
  <c r="I66"/>
  <c r="I60"/>
  <c r="G55"/>
  <c r="I49"/>
  <c r="I40"/>
  <c r="I23"/>
  <c r="I18"/>
  <c r="I11"/>
  <c r="G17"/>
  <c r="G16" s="1"/>
  <c r="G9" s="1"/>
  <c r="I56"/>
  <c r="H64"/>
  <c r="I64" s="1"/>
  <c r="I75"/>
  <c r="G85"/>
  <c r="I85" s="1"/>
  <c r="I89"/>
  <c r="I12"/>
  <c r="I30"/>
  <c r="G47"/>
  <c r="I47" s="1"/>
  <c r="I71"/>
  <c r="H70"/>
  <c r="H16"/>
  <c r="H55"/>
  <c r="H46"/>
  <c r="I46" s="1"/>
  <c r="G84"/>
  <c r="H10"/>
  <c r="H22"/>
  <c r="I22" s="1"/>
  <c r="I31"/>
  <c r="I48"/>
  <c r="I72"/>
  <c r="I76"/>
  <c r="I90"/>
  <c r="H49" i="2"/>
  <c r="H66"/>
  <c r="H76"/>
  <c r="H40"/>
  <c r="H46"/>
  <c r="H30"/>
  <c r="H47"/>
  <c r="H75"/>
  <c r="H12"/>
  <c r="H56"/>
  <c r="H90"/>
  <c r="H88"/>
  <c r="H65"/>
  <c r="H23"/>
  <c r="H83"/>
  <c r="H84"/>
  <c r="H31"/>
  <c r="H89"/>
  <c r="H72"/>
  <c r="H86"/>
  <c r="H60"/>
  <c r="H71"/>
  <c r="H22"/>
  <c r="H85"/>
  <c r="H48"/>
  <c r="H64"/>
  <c r="H17"/>
  <c r="H21"/>
  <c r="H18"/>
  <c r="D39" i="1"/>
  <c r="E39" s="1"/>
  <c r="D38"/>
  <c r="E38" s="1"/>
  <c r="E11"/>
  <c r="C10"/>
  <c r="C39"/>
  <c r="H63" i="4" l="1"/>
  <c r="I63" s="1"/>
  <c r="I55"/>
  <c r="I17"/>
  <c r="I16"/>
  <c r="H69"/>
  <c r="I69" s="1"/>
  <c r="I70"/>
  <c r="H9"/>
  <c r="I10"/>
  <c r="G83"/>
  <c r="I84"/>
  <c r="H70" i="2"/>
  <c r="H69"/>
  <c r="H55"/>
  <c r="H63"/>
  <c r="H16"/>
  <c r="H11"/>
  <c r="D10" i="1"/>
  <c r="E10" s="1"/>
  <c r="I9" i="4" l="1"/>
  <c r="I83"/>
  <c r="H10" i="2"/>
  <c r="I7" i="4" l="1"/>
  <c r="H9" i="2"/>
</calcChain>
</file>

<file path=xl/sharedStrings.xml><?xml version="1.0" encoding="utf-8"?>
<sst xmlns="http://schemas.openxmlformats.org/spreadsheetml/2006/main" count="874" uniqueCount="265">
  <si>
    <t>тыс.рублей</t>
  </si>
  <si>
    <t>Наименование показателя</t>
  </si>
  <si>
    <t>Код дохода по бюджетной классификации</t>
  </si>
  <si>
    <t>1</t>
  </si>
  <si>
    <t>2</t>
  </si>
  <si>
    <t>3</t>
  </si>
  <si>
    <t>4</t>
  </si>
  <si>
    <t>5</t>
  </si>
  <si>
    <t>Доходы бюджета - ИТОГО</t>
  </si>
  <si>
    <t>х</t>
  </si>
  <si>
    <t xml:space="preserve">  НАЛОГОВЫЕ И НЕНАЛОГОВЫЕ ДОХОДЫ</t>
  </si>
  <si>
    <t xml:space="preserve"> 182 1000000000 0000 000</t>
  </si>
  <si>
    <t xml:space="preserve">  НАЛОГИ НА ПРИБЫЛЬ, ДОХОДЫ</t>
  </si>
  <si>
    <t xml:space="preserve"> 182 1010000000 0000 000</t>
  </si>
  <si>
    <t xml:space="preserve">  Налог на доходы физических лиц</t>
  </si>
  <si>
    <t xml:space="preserve"> 182 1010200001 0000 110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</si>
  <si>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</si>
  <si>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182 1010201001 0000 110</t>
  </si>
  <si>
    <t xml:space="preserve">  НАЛОГИ НА ТОВАРЫ (РАБОТЫ, УСЛУГИ), РЕАЛИЗУЕМЫЕ НА ТЕРРИТОРИИ РОССИЙСКОЙ ФЕДЕРАЦИИ</t>
  </si>
  <si>
    <t xml:space="preserve"> 956 1030000000 0000 000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</si>
  <si>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</si>
  <si>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956 1030200001 0000 110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</si>
  <si>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</si>
  <si>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</si>
  <si>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</si>
  <si>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</si>
  <si>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</si>
  <si>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</si>
  <si>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</si>
  <si>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956 1030226001 0000 110</t>
  </si>
  <si>
    <t xml:space="preserve">  НАЛОГИ НА ИМУЩЕСТВО</t>
  </si>
  <si>
    <t xml:space="preserve"> 182 1060000000 0000 000</t>
  </si>
  <si>
    <t xml:space="preserve">  Налог на имущество физических лиц</t>
  </si>
  <si>
    <t xml:space="preserve"> 182 1060100000 0000 110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</si>
  <si>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</si>
  <si>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182 1060103010 0000 110</t>
  </si>
  <si>
    <t xml:space="preserve">  Земельный налог</t>
  </si>
  <si>
    <t xml:space="preserve"> 182 1060600000 0000 110</t>
  </si>
  <si>
    <t xml:space="preserve">  Земельный налог с физических лиц</t>
  </si>
  <si>
    <t xml:space="preserve"> 182 1060604000 0000 110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</si>
  <si>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</si>
  <si>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182 1060604310 0000 110</t>
  </si>
  <si>
    <t xml:space="preserve">  ГОСУДАРСТВЕННАЯ ПОШЛИНА</t>
  </si>
  <si>
    <t xml:space="preserve"> 956 1080000000 0000 000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</si>
  <si>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</si>
  <si>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956 1080400001 0000 110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</si>
  <si>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</si>
  <si>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956 1080402001 0000 110</t>
  </si>
  <si>
    <t>ДОХОДЫ ОТ ОКАЗАНИЯ ПЛАТНЫХ УСЛУГ (РАБОТ) И КОМПЕНСАЦИИ ЗАТРАТ ГОСУДАРСТВА</t>
  </si>
  <si>
    <t>956 1130000000 0000 000</t>
  </si>
  <si>
    <t>Доходы от оказания платных услуг (работ)</t>
  </si>
  <si>
    <t>956 1130100000 0000 130</t>
  </si>
  <si>
    <t>Прочие доходы от оказания платных услуг (работ)</t>
  </si>
  <si>
    <t>956 11301990 00 0000 130</t>
  </si>
  <si>
    <t>Прочие доходы от оказания платных услуг (работ) получателями средств бюджетов сельских поселений</t>
  </si>
  <si>
    <t>956 11301995 10 0000 130</t>
  </si>
  <si>
    <t xml:space="preserve">  ПРОЧИЕ НЕНАЛОГОВЫЕ ДОХОДЫ</t>
  </si>
  <si>
    <t xml:space="preserve"> 956 1170000000 0000 000</t>
  </si>
  <si>
    <t xml:space="preserve">  Прочие неналоговые доходы</t>
  </si>
  <si>
    <t xml:space="preserve"> 956 1170500000 0000 180</t>
  </si>
  <si>
    <t xml:space="preserve">  Прочие неналоговые доходы бюджетов сельских поселений</t>
  </si>
  <si>
    <t xml:space="preserve"> 956 117 05050 10 0000 180</t>
  </si>
  <si>
    <t xml:space="preserve">  БЕЗВОЗМЕЗДНЫЕ ПОСТУПЛЕНИЯ</t>
  </si>
  <si>
    <t xml:space="preserve"> 956 2 00 00000 00 0000 000</t>
  </si>
  <si>
    <t xml:space="preserve">  БЕЗВОЗМЕЗДНЫЕ ПОСТУПЛЕНИЯ ОТ ДРУГИХ БЮДЖЕТОВ БЮДЖЕТНОЙ СИСТЕМЫ РОССИЙСКОЙ ФЕДЕРАЦИИ</t>
  </si>
  <si>
    <t>956 2 02 00000 00 0000 000</t>
  </si>
  <si>
    <t xml:space="preserve">  Дотации бюджетам бюджетной системы Российской Федерации </t>
  </si>
  <si>
    <t>956 2 02 10000 00 0000 150</t>
  </si>
  <si>
    <t xml:space="preserve">  Дотации бюджетам сельских поселений на выравнивание бюджетной обеспеченности (областной бюджет)</t>
  </si>
  <si>
    <t>956 2 02 15001 10 0000 150</t>
  </si>
  <si>
    <t xml:space="preserve">  Дотации бюджетам сельских поселений на выравнивание бюджетной обеспеченности (район)</t>
  </si>
  <si>
    <t>Субсидии бюджетам бюджетной системы Российской Федерации (межбюджетные субсидии)</t>
  </si>
  <si>
    <t>956 2 02 20000 00 0000 150</t>
  </si>
  <si>
    <t>Прочие субсидии бюджетам сельских поселений (Соглашение ЖКХ)</t>
  </si>
  <si>
    <t>956 2 02 29999 10 0000 150</t>
  </si>
  <si>
    <t>Субсидии на реализацию мероприятий перечня проектов народных инициатив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</si>
  <si>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</si>
  <si>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956 202 25467 10 0000 150</t>
  </si>
  <si>
    <t xml:space="preserve">  Субвенции бюджетам бюджетной системы Российской Федерации</t>
  </si>
  <si>
    <t>956 2 02 30000 00 0000 150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</si>
  <si>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</si>
  <si>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956 2 02 35118 10 0000 150</t>
  </si>
  <si>
    <t>Субвенция на осуществление отдельных областных государственных полномочий в сфере  водоснабжения и водоотведения</t>
  </si>
  <si>
    <t xml:space="preserve"> 956 2 02 30024 10 0000 150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</si>
  <si>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</si>
  <si>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956 2 02 30024 10 0000 150</t>
  </si>
  <si>
    <t>Наименование</t>
  </si>
  <si>
    <t>раздел</t>
  </si>
  <si>
    <t>подраздела</t>
  </si>
  <si>
    <t>целевая статья</t>
  </si>
  <si>
    <t>вид расходов</t>
  </si>
  <si>
    <t>РАСХОДЫ БЮДЖЕТА-ВСЕГО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</si>
  <si>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</si>
  <si>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</si>
  <si>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</si>
  <si>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</si>
  <si>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</si>
  <si>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</si>
  <si>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</si>
  <si>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бюджета. Расходы на выплаты персоналу в целях обеспечения выполнения функций  государственными(муниципальными) органами, казенными учреждениями, государственными внебюджетными фондами</t>
  </si>
  <si>
    <t>100</t>
  </si>
  <si>
    <t>Расходы на выплаты персоналу государственных(муниципальных) органов</t>
  </si>
  <si>
    <t>120</t>
  </si>
  <si>
    <t>Фонд оплаты труда государственных (муниципальных) органов</t>
  </si>
  <si>
    <t>0022103001</t>
  </si>
  <si>
    <t>Иные выплаты персоналу государственных (муниципальных) органов, за исключением фонда оплаты труда</t>
  </si>
  <si>
    <t>0022103002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</si>
  <si>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</si>
  <si>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0022103003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</si>
  <si>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</si>
  <si>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</si>
  <si>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 государственными(муниципальными) органами, казенными учреждениями, государственными внебюджетными фондами</t>
  </si>
  <si>
    <t>0022104000</t>
  </si>
  <si>
    <t>0022104001</t>
  </si>
  <si>
    <t>0022104002</t>
  </si>
  <si>
    <t>0022104003</t>
  </si>
  <si>
    <t>Закупка товаров, работ и услуг для обеспечения государственных (муниципальных) нужд</t>
  </si>
  <si>
    <t>Иные закупки  товаров, работ и услуг для обеспечения государственных (муниципальных) нужд</t>
  </si>
  <si>
    <t>0022204000</t>
  </si>
  <si>
    <t>240</t>
  </si>
  <si>
    <t>Прочая закупка товаров, работ и услуг.Услуги связи</t>
  </si>
  <si>
    <t>00222 04 001</t>
  </si>
  <si>
    <t>Прочая закупка товаров, работ и услуг. Коммунальные услуги</t>
  </si>
  <si>
    <t>00222 04 003</t>
  </si>
  <si>
    <t>Прочая закупка товаров, работ и услуг  Арендная плата за пользование имуществом</t>
  </si>
  <si>
    <t>0022204004</t>
  </si>
  <si>
    <t>Прочая закупка товаров, работ и услуг . Прочие услуги</t>
  </si>
  <si>
    <t>0022204006</t>
  </si>
  <si>
    <t>244</t>
  </si>
  <si>
    <t>Прочая закупка товаров, работ и услуг. Увеличение стоимости основных средств</t>
  </si>
  <si>
    <t>0023104000</t>
  </si>
  <si>
    <t>Прочая закупка товаров, работ и услуг. Увеличение стоимости материальных запасов</t>
  </si>
  <si>
    <t>0023404000</t>
  </si>
  <si>
    <t>Иные бюджетные ассигнования</t>
  </si>
  <si>
    <t>Уплата налогов, сборов и иных платежей</t>
  </si>
  <si>
    <t>850</t>
  </si>
  <si>
    <t>Уплата прочих налогов, сборов</t>
  </si>
  <si>
    <t>0022904000</t>
  </si>
  <si>
    <t>Уплата иных платежей</t>
  </si>
  <si>
    <t>Резервные фонды</t>
  </si>
  <si>
    <t>Резервные средства</t>
  </si>
  <si>
    <t>0702905000</t>
  </si>
  <si>
    <t>Обеспечение проведения выборов и референдумов</t>
  </si>
  <si>
    <t>07</t>
  </si>
  <si>
    <t>Специальные расходы</t>
  </si>
  <si>
    <t>9930100000</t>
  </si>
  <si>
    <t>Другие общегосударственные вопросы</t>
  </si>
  <si>
    <t>Прочая закупка товаров, работ и услуг для обеспечения государственных (муниципальных) нужд Прочие услуги реализация мероприятий по уничтожению конапли</t>
  </si>
  <si>
    <t>13</t>
  </si>
  <si>
    <t>Прочая закупка товаров, работ и услуг для обеспечения государственных (муниципальных) нужд Увеличение стоимости материальных запасов</t>
  </si>
  <si>
    <t>90А0073150</t>
  </si>
  <si>
    <t>Прочая закупка товаров, работ и услуг для обеспечения государственных (муниципальных) нужд. Реализация мероприятий по противопожарной безопасности (опашка, вывоз сухого мусора)</t>
  </si>
  <si>
    <t>0022201006</t>
  </si>
  <si>
    <t xml:space="preserve"> Прочая закупка товаров, работ и услуг. Реализация мероприятий перечня проектов народных инициатив на 2018 год, утвержденным постановлением Правительства Иркутской области от 30 января 2018 года № 45-пп Софинансирование ОБ</t>
  </si>
  <si>
    <t>71101S2370</t>
  </si>
  <si>
    <t xml:space="preserve"> Прочая закупка товаров, работ и услуг. Реализация мероприятий перечня проектов народных инициатив на 2018 год, утвержденным постановлением Правительства Иркутской области от 30 января 2018 года № 45-пп Софинансирование МБ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</si>
  <si>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</si>
  <si>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</si>
  <si>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</si>
  <si>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комиссариаты.Расходы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</si>
  <si>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7030251180</t>
  </si>
  <si>
    <t>Субвенции на осуществление первичного воинского учета на территориях, где отсутствуют военные комиссариаты.Расходы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</si>
  <si>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комиссариаты.Фонд оплаты труда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</si>
  <si>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</si>
  <si>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комиссариаты.Закупка товаров, работ и услуг для обеспечения государственных (муниципальных) нужд</t>
  </si>
  <si>
    <t>200</t>
  </si>
  <si>
    <t>Субвенции на осуществление первичного воинского учета на территориях, где отсутствуют военные комиссариаты. Иные закупки товаров, работ и услуг для обеспечения государственных (муниципальных) нужд</t>
  </si>
  <si>
    <t>Субвенции на осуществление первичного воинского учета на территориях, где отсутствуют военные комиссариаты. Прочая закупка товаров, работ и услуг</t>
  </si>
  <si>
    <t>НАЦИОНАЛЬНАЯ ЭКОНОМИКА</t>
  </si>
  <si>
    <t>Общеэкономические вопросы</t>
  </si>
  <si>
    <t>Субвенции на осуществление отдельных областных государственных полномочий в сфере водоснабжения и водоотведения.Фонд оплаты труда государственных (муниципальных) органов</t>
  </si>
  <si>
    <t>Субвенции на осуществление отдельных областных государственных полномочий в сфере водоснабжения и водоотведения.Взносы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</si>
  <si>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613 0173110</t>
  </si>
  <si>
    <t>Субвенции на осуществление отдельных областных государственных полномочий в сфере водоснабжения и водоотведения. Прочая закупка товаров, работ и услуг</t>
  </si>
  <si>
    <t xml:space="preserve">  613 0173110</t>
  </si>
  <si>
    <t>Дорожное хозяйство (Дорожные фонды)</t>
  </si>
  <si>
    <t>09</t>
  </si>
  <si>
    <t>Муниципальная программа «Эффективное управление органами местного самоуправления 
Криволукского сельского поселения на 2017-2019 годы»
Подпрограмма Развитие транспортного комплекса и дорожного хозяйства Криволукского сельского поселения
Расходы муниципального Дорожного фонда Криволукского муниципального образования</t>
  </si>
  <si>
    <t>Муниципальная программа «Эффективное управление органами местного самоуправления 
Криволукского сельского поселения на 2017-2019 годы»
Подпрограмма Развитие транспортного комплекса и дорожного хозяйства Криволукского сельского поселения
Расходы муниципального Дорожного фонда Криволукского муниципального образования Прочие работы, услуги</t>
  </si>
  <si>
    <t>ЖИЛИЩНО-КОММУНАЛЬНОЕ ХОЗЯЙСТВО</t>
  </si>
  <si>
    <t>05</t>
  </si>
  <si>
    <t>Коммунальное хозяйство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</si>
  <si>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</si>
  <si>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имущества. Реализация основных мероприятий  по ремонту теплосетей.  Государственная программа Иркутской области " Развитие жилищно-коммунального хозяйства Иркутской области на 2014-2020 годы", подпрограмма " Модернизация объектов коммунальной инфраструктуры Иркутской области на 2014-2020 годы, основное мероприятие " 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области"</t>
  </si>
  <si>
    <t>6140172200</t>
  </si>
  <si>
    <t>Закупка товаров, работ, услуг в целях капитального ремонта государственного (муниципального) имущества. Реализация основных мероприятий  по капитальному ремонту теплосетей.  Государственная программа Иркутской области " Развитие жилищно-коммунального хозяйства Иркутской области на 2014-2020 годы", подпрограмма " Модернизация объектов коммунальной инфраструктуры Иркутской области на 2014-2020 годы, основное мероприятие " 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области" Софинансирование местный бюджет</t>
  </si>
  <si>
    <t>КУЛЬТУРА, КИНЕМАТОГРАФИЯ</t>
  </si>
  <si>
    <t>08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</si>
  <si>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</si>
  <si>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</si>
  <si>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</si>
  <si>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</si>
  <si>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</si>
  <si>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44021 99 001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</si>
  <si>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</si>
  <si>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000000000</t>
  </si>
  <si>
    <t>Муниципальная программа «Энергосбережение и повышения энергетической эффективности по МУК КДИЦ  «Селяночка» на 2018 - 2023 годы» Прочая закупка товаров, работ и услуг. Клуб.Коммунальные услуги</t>
  </si>
  <si>
    <t>Муниципальная программа«Энергосбережение и повышения энергетической эффективности по МУК КДИЦ  «Селяночка» на 2018 - 2023 годы» Прочая закупка товаров, работ и услуг . Библиотека.Коммунальные услуги</t>
  </si>
  <si>
    <t>4422299003</t>
  </si>
  <si>
    <t>Прочая закупка товаров, работ и услуг . Клуб.Прочие работы, услуги.</t>
  </si>
  <si>
    <t>4402299006</t>
  </si>
  <si>
    <t>Прочая закупка товаров, работ и услуг.Клуб.Увеличение стоимости материальных запасов</t>
  </si>
  <si>
    <t>4403499000</t>
  </si>
  <si>
    <t>Прочие закупки  товаров, работ и услуг.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</si>
  <si>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55101L4670</t>
  </si>
  <si>
    <t>Прочие закупки  товаров, работ и услуг.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МБ)</t>
  </si>
  <si>
    <t>ФИЗИЧЕСКАЯ КУЛЬТУРА И СПОРТ</t>
  </si>
  <si>
    <t>Физическая культура</t>
  </si>
  <si>
    <t>11</t>
  </si>
  <si>
    <t>Прочая закупка товаров, работ и услуг. Мероприятие Обеспечение условий для развития на территории поселения физической культуры и спорта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</si>
  <si>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</si>
  <si>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</si>
  <si>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14</t>
  </si>
  <si>
    <t>Межбюджетные трансферты</t>
  </si>
  <si>
    <t>500</t>
  </si>
  <si>
    <t>Иные межбюджетные трансферты.Субвенция на осуществление переданных полномочие в области гражданской обороны.Соглашение № 3 от 26.10.2017 г.)</t>
  </si>
  <si>
    <t>Иные межбюджетные трансферты.Субвенция на осуществление переданных полномочие по размещению заказов на поставку товаров, работ, услуг ( Соглашение № 4 от 20.11.2017)</t>
  </si>
  <si>
    <t>Иные межбюджетные трансферты.Субвенция на осуществление переданных полномочие в области внешнего финансового контроля</t>
  </si>
  <si>
    <t xml:space="preserve">Исполнение поступления доходов по основным источникам в бюджет Криволукского сельского поселения за 2019 год </t>
  </si>
  <si>
    <t xml:space="preserve">Приложение 1  к решению Думы Криволукского  муниципального образования от              2020 года № _____   «Об утверждении отчета об исполнении бюджета Криволукского  муниципального образования за 2019 год»
 </t>
  </si>
  <si>
    <t>Утвержденный бюджет на 2019 год</t>
  </si>
  <si>
    <t>Исполнено на 01.01.2020 год</t>
  </si>
  <si>
    <t>% исполнения</t>
  </si>
  <si>
    <t xml:space="preserve">  Земельный налог с организаций</t>
  </si>
  <si>
    <t xml:space="preserve"> 182 1060603000 0000  110</t>
  </si>
  <si>
    <t>ИСПОЛНЕНИЕ  БЮДЖЕТА КРИВОЛУКСКОГО СЕЛЬСКОГО ПОСЕЛЕНИЯ ПО  РАЗДЕЛАМ,  ПОДРАЗДЕЛАМ,  ЦЕЛЕВЫМ  СТАТЬЯМ (МУНИЦИПАЛЬНЫМ ПРОГРАММАМ КРИВОЛУКСКОГО МУНИЦИПАЛЬНОГО ОБРАЗОВАНИЯ  И НЕПРОГРАММНЫМ НАПРАВЛЕНИЯМ ДЕЯТЕЛЬНОСТИ),  ГРУППАМ ВИДОВ  РАСХОДОВ  КЛАССИФИКАЦИИ РАСХОДОВ  БЮДЖЕТОВ РОССИЙСКОЙ  ФЕДЕРАЦИИ ЗА 2019 ГОД</t>
  </si>
  <si>
    <t xml:space="preserve">Приложение 3  к решению Думы Криволукского  муниципального образования от              2020 года № _____   «Об утверждении отчета об исполнении бюджета Криволукского  муниципального образования за 2019 год»
</t>
  </si>
  <si>
    <t xml:space="preserve">Приложение 2  к решению Думы Криволукского  муниципального образования от              2020 года № _____   «Об утверждении отчета об исполнении бюджета Криволукского  муниципального образования за 2019 год»
</t>
  </si>
  <si>
    <t>Главный распорядитель, распорядитель</t>
  </si>
  <si>
    <t>Администрация Криволукского сельского поселения</t>
  </si>
  <si>
    <t>ИСПОЛНЕНИЕ  БЮДЖЕТА КРИВОЛУКСКОГО СЕЛЬСКОГО ПОСЕЛЕНИЯ В РАЗРЕЗЕ ВЕДОМСТВЕННОЙ СТРУКТУРЫ  РАСХОДОВ БЮДЖЕТА  ЗА 2019 ГОД</t>
  </si>
  <si>
    <t>(тыс.рублей)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</si>
  <si>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</si>
  <si>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</si>
  <si>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</si>
  <si>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</si>
  <si>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</si>
  <si>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</si>
  <si>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</si>
  <si>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</si>
  <si>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</si>
  <si>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</si>
  <si>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</si>
  <si>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</si>
  <si>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</si>
  <si>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</si>
  <si>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</si>
  <si>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</si>
  <si>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</si>
  <si>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</si>
  <si>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</si>
  <si>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</si>
  <si>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</si>
  <si>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</si>
  <si>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</si>
  <si>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</si>
  <si>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</si>
  <si>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</si>
  <si>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</si>
  <si>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Исполнение источников внутреннего финансирования дефицита бюджета Криволукского сельского поселения за 2019 год </t>
  </si>
  <si>
    <t>Приложение 4  к решению Думы Криволукского  муниципального образования от              2020 года № _____   «Об утверждении отчета об исполнении бюджета Криволукского  муниципального образования за 2019 год»</t>
  </si>
  <si>
    <t>Исполнено на 01.01.2020 года</t>
  </si>
  <si>
    <t>Утвержденный бюджет на 2019 год (тыс.руб.)</t>
  </si>
  <si>
    <t>Исполнено на 01.01.2020 год (тыс.руб.)</t>
  </si>
  <si>
    <t>Исполнено на 01.01.2020 год (тыс.руб)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</si>
</sst>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6" formatCode="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9" fontId="11" fillId="0" borderId="1">
      <alignment horizontal="center" vertical="center" wrapText="1"/>
    </xf>
    <xf numFmtId="49" fontId="11" fillId="0" borderId="1">
      <alignment horizontal="center" vertical="center" wrapText="1"/>
    </xf>
    <xf numFmtId="49" fontId="11" fillId="0" borderId="3">
      <alignment horizontal="center" vertical="center" wrapText="1"/>
    </xf>
    <xf numFmtId="0" fontId="11" fillId="0" borderId="4">
      <alignment horizontal="left" wrapText="1"/>
    </xf>
    <xf numFmtId="49" fontId="11" fillId="0" borderId="5">
      <alignment horizontal="center"/>
    </xf>
    <xf numFmtId="4" fontId="11" fillId="0" borderId="1">
      <alignment horizontal="right"/>
    </xf>
    <xf numFmtId="0" fontId="11" fillId="0" borderId="6">
      <alignment horizontal="left" wrapText="1" indent="2"/>
    </xf>
    <xf numFmtId="49" fontId="11" fillId="0" borderId="1">
      <alignment horizontal="center"/>
    </xf>
    <xf numFmtId="0" fontId="11" fillId="0" borderId="0"/>
    <xf numFmtId="0" fontId="11" fillId="0" borderId="7">
      <alignment horizontal="left" wrapText="1" indent="1"/>
    </xf>
    <xf numFmtId="0" fontId="11" fillId="0" borderId="8"/>
    <xf numFmtId="49" fontId="11" fillId="0" borderId="9">
      <alignment horizontal="center"/>
    </xf>
    <xf numFmtId="0" fontId="11" fillId="3" borderId="8"/>
    <xf numFmtId="0" fontId="2" fillId="0" borderId="0"/>
    <xf numFmtId="164" fontId="3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0" fontId="4" fillId="0" borderId="0" xfId="0" applyFont="1"/>
    <xf numFmtId="0" fontId="5" fillId="0" borderId="0" xfId="0" applyFont="1" applyFill="1" applyAlignment="1">
      <alignment horizontal="right"/>
    </xf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wrapText="1" shrinkToFit="1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49" fontId="12" fillId="0" borderId="2" xfId="1" applyNumberFormat="1" applyFont="1" applyBorder="1">
      <alignment horizontal="center" vertical="center" wrapText="1"/>
    </xf>
    <xf numFmtId="49" fontId="12" fillId="0" borderId="2" xfId="2" applyNumberFormat="1" applyFont="1" applyBorder="1" applyProtection="1">
      <alignment horizontal="center" vertical="center" wrapText="1"/>
    </xf>
    <xf numFmtId="49" fontId="12" fillId="0" borderId="2" xfId="3" applyNumberFormat="1" applyFont="1" applyBorder="1" applyProtection="1">
      <alignment horizontal="center" vertical="center" wrapText="1"/>
    </xf>
    <xf numFmtId="0" fontId="13" fillId="0" borderId="2" xfId="4" applyNumberFormat="1" applyFont="1" applyBorder="1" applyProtection="1">
      <alignment horizontal="left" wrapText="1"/>
    </xf>
    <xf numFmtId="49" fontId="13" fillId="0" borderId="2" xfId="5" applyNumberFormat="1" applyFont="1" applyBorder="1" applyProtection="1">
      <alignment horizontal="center"/>
    </xf>
    <xf numFmtId="4" fontId="13" fillId="0" borderId="2" xfId="6" applyNumberFormat="1" applyFont="1" applyBorder="1" applyProtection="1">
      <alignment horizontal="right"/>
    </xf>
    <xf numFmtId="0" fontId="13" fillId="0" borderId="2" xfId="7" applyNumberFormat="1" applyFont="1" applyBorder="1" applyProtection="1">
      <alignment horizontal="left" wrapText="1" indent="2"/>
    </xf>
    <xf numFmtId="49" fontId="14" fillId="0" borderId="2" xfId="8" applyNumberFormat="1" applyFont="1" applyBorder="1" applyProtection="1">
      <alignment horizontal="center"/>
    </xf>
    <xf numFmtId="0" fontId="12" fillId="0" borderId="2" xfId="7" applyNumberFormat="1" applyFont="1" applyBorder="1" applyProtection="1">
      <alignment horizontal="left" wrapText="1" indent="2"/>
    </xf>
    <xf numFmtId="49" fontId="10" fillId="0" borderId="2" xfId="8" applyNumberFormat="1" applyFont="1" applyBorder="1" applyProtection="1">
      <alignment horizontal="center"/>
    </xf>
    <xf numFmtId="4" fontId="12" fillId="0" borderId="2" xfId="6" applyNumberFormat="1" applyFont="1" applyBorder="1" applyProtection="1">
      <alignment horizontal="right"/>
    </xf>
    <xf numFmtId="0" fontId="10" fillId="0" borderId="2" xfId="7" applyNumberFormat="1" applyFont="1" applyBorder="1" applyAlignment="1" applyProtection="1">
      <alignment horizontal="left" vertical="top" wrapText="1" indent="2"/>
    </xf>
    <xf numFmtId="0" fontId="14" fillId="0" borderId="2" xfId="7" applyNumberFormat="1" applyFont="1" applyBorder="1" applyProtection="1">
      <alignment horizontal="left" wrapText="1" indent="2"/>
    </xf>
    <xf numFmtId="4" fontId="10" fillId="0" borderId="2" xfId="6" applyNumberFormat="1" applyFont="1" applyBorder="1" applyProtection="1">
      <alignment horizontal="right"/>
    </xf>
    <xf numFmtId="0" fontId="10" fillId="0" borderId="2" xfId="7" applyNumberFormat="1" applyFont="1" applyBorder="1" applyProtection="1">
      <alignment horizontal="left" wrapText="1" indent="2"/>
    </xf>
    <xf numFmtId="0" fontId="13" fillId="0" borderId="2" xfId="7" applyNumberFormat="1" applyFont="1" applyBorder="1" applyAlignment="1" applyProtection="1">
      <alignment horizontal="left" vertical="top" wrapText="1" indent="2"/>
    </xf>
    <xf numFmtId="0" fontId="10" fillId="0" borderId="2" xfId="7" applyNumberFormat="1" applyFont="1" applyBorder="1" applyAlignment="1" applyProtection="1">
      <alignment wrapText="1"/>
    </xf>
    <xf numFmtId="0" fontId="10" fillId="0" borderId="0" xfId="9" applyNumberFormat="1" applyFont="1" applyAlignment="1" applyProtection="1">
      <alignment vertical="center" wrapText="1"/>
    </xf>
    <xf numFmtId="49" fontId="10" fillId="0" borderId="2" xfId="8" applyNumberFormat="1" applyFont="1" applyFill="1" applyBorder="1" applyProtection="1">
      <alignment horizontal="center"/>
    </xf>
    <xf numFmtId="0" fontId="0" fillId="0" borderId="0" xfId="0" applyBorder="1" applyAlignment="1"/>
    <xf numFmtId="49" fontId="0" fillId="0" borderId="0" xfId="0" applyNumberFormat="1" applyBorder="1" applyAlignment="1">
      <alignment horizontal="center"/>
    </xf>
    <xf numFmtId="49" fontId="16" fillId="4" borderId="0" xfId="0" applyNumberFormat="1" applyFont="1" applyFill="1" applyBorder="1" applyAlignment="1">
      <alignment horizontal="right" vertic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7" fillId="0" borderId="0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8" fillId="2" borderId="11" xfId="0" applyFont="1" applyFill="1" applyBorder="1" applyAlignment="1">
      <alignment vertical="top" wrapText="1"/>
    </xf>
    <xf numFmtId="49" fontId="18" fillId="2" borderId="12" xfId="0" applyNumberFormat="1" applyFont="1" applyFill="1" applyBorder="1" applyAlignment="1">
      <alignment horizontal="center" vertical="top"/>
    </xf>
    <xf numFmtId="49" fontId="18" fillId="0" borderId="12" xfId="0" applyNumberFormat="1" applyFont="1" applyBorder="1" applyAlignment="1">
      <alignment horizontal="center" vertical="top"/>
    </xf>
    <xf numFmtId="4" fontId="18" fillId="0" borderId="12" xfId="0" applyNumberFormat="1" applyFont="1" applyBorder="1" applyAlignment="1">
      <alignment horizontal="right" vertical="top"/>
    </xf>
    <xf numFmtId="0" fontId="21" fillId="5" borderId="13" xfId="0" applyFont="1" applyFill="1" applyBorder="1" applyAlignment="1">
      <alignment vertical="top" wrapText="1"/>
    </xf>
    <xf numFmtId="49" fontId="21" fillId="5" borderId="13" xfId="0" applyNumberFormat="1" applyFont="1" applyFill="1" applyBorder="1" applyAlignment="1">
      <alignment horizontal="center" vertical="top"/>
    </xf>
    <xf numFmtId="49" fontId="21" fillId="0" borderId="13" xfId="0" applyNumberFormat="1" applyFont="1" applyFill="1" applyBorder="1" applyAlignment="1">
      <alignment horizontal="center" vertical="top"/>
    </xf>
    <xf numFmtId="4" fontId="21" fillId="0" borderId="13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horizontal="right" vertical="top"/>
    </xf>
    <xf numFmtId="0" fontId="16" fillId="0" borderId="2" xfId="0" applyFont="1" applyFill="1" applyBorder="1" applyAlignment="1">
      <alignment horizontal="center" vertical="top"/>
    </xf>
    <xf numFmtId="0" fontId="21" fillId="5" borderId="2" xfId="0" applyFont="1" applyFill="1" applyBorder="1" applyAlignment="1">
      <alignment vertical="top" wrapText="1"/>
    </xf>
    <xf numFmtId="49" fontId="21" fillId="5" borderId="2" xfId="0" applyNumberFormat="1" applyFont="1" applyFill="1" applyBorder="1" applyAlignment="1">
      <alignment horizontal="center" vertical="top"/>
    </xf>
    <xf numFmtId="49" fontId="21" fillId="0" borderId="2" xfId="0" applyNumberFormat="1" applyFont="1" applyBorder="1" applyAlignment="1">
      <alignment horizontal="center" vertical="top"/>
    </xf>
    <xf numFmtId="4" fontId="21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top"/>
    </xf>
    <xf numFmtId="4" fontId="16" fillId="0" borderId="2" xfId="0" applyNumberFormat="1" applyFont="1" applyBorder="1" applyAlignment="1">
      <alignment horizontal="right" vertical="top"/>
    </xf>
    <xf numFmtId="0" fontId="16" fillId="0" borderId="2" xfId="0" applyFont="1" applyBorder="1" applyAlignment="1">
      <alignment horizontal="center" vertical="top"/>
    </xf>
    <xf numFmtId="0" fontId="19" fillId="0" borderId="2" xfId="0" applyFont="1" applyFill="1" applyBorder="1" applyAlignment="1">
      <alignment vertical="top" wrapText="1"/>
    </xf>
    <xf numFmtId="0" fontId="21" fillId="0" borderId="2" xfId="0" applyFont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center"/>
    </xf>
    <xf numFmtId="164" fontId="16" fillId="0" borderId="2" xfId="15" applyFont="1" applyFill="1" applyBorder="1" applyAlignment="1">
      <alignment horizontal="right"/>
    </xf>
    <xf numFmtId="0" fontId="4" fillId="0" borderId="2" xfId="0" applyFont="1" applyFill="1" applyBorder="1" applyAlignment="1">
      <alignment vertical="top" wrapText="1"/>
    </xf>
    <xf numFmtId="164" fontId="16" fillId="0" borderId="2" xfId="15" applyNumberFormat="1" applyFont="1" applyFill="1" applyBorder="1" applyAlignment="1">
      <alignment horizontal="right"/>
    </xf>
    <xf numFmtId="0" fontId="21" fillId="0" borderId="2" xfId="0" applyFont="1" applyBorder="1" applyAlignment="1">
      <alignment vertical="top" wrapText="1"/>
    </xf>
    <xf numFmtId="2" fontId="21" fillId="0" borderId="2" xfId="0" applyNumberFormat="1" applyFont="1" applyBorder="1" applyAlignment="1">
      <alignment horizontal="right" vertical="top"/>
    </xf>
    <xf numFmtId="0" fontId="19" fillId="5" borderId="2" xfId="0" applyFont="1" applyFill="1" applyBorder="1" applyAlignment="1">
      <alignment vertical="top" wrapText="1"/>
    </xf>
    <xf numFmtId="49" fontId="21" fillId="0" borderId="2" xfId="0" applyNumberFormat="1" applyFont="1" applyFill="1" applyBorder="1" applyAlignment="1">
      <alignment horizontal="center" vertical="top"/>
    </xf>
    <xf numFmtId="4" fontId="21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16" fillId="0" borderId="2" xfId="15" applyFont="1" applyFill="1" applyBorder="1" applyAlignment="1">
      <alignment horizontal="right" vertical="top"/>
    </xf>
    <xf numFmtId="0" fontId="6" fillId="0" borderId="10" xfId="0" applyFont="1" applyFill="1" applyBorder="1" applyAlignment="1">
      <alignment vertical="top" wrapText="1"/>
    </xf>
    <xf numFmtId="49" fontId="16" fillId="0" borderId="10" xfId="0" applyNumberFormat="1" applyFont="1" applyFill="1" applyBorder="1" applyAlignment="1">
      <alignment horizontal="center" vertical="top"/>
    </xf>
    <xf numFmtId="0" fontId="16" fillId="0" borderId="10" xfId="0" applyFont="1" applyFill="1" applyBorder="1" applyAlignment="1">
      <alignment horizontal="center" vertical="top"/>
    </xf>
    <xf numFmtId="164" fontId="16" fillId="0" borderId="10" xfId="15" applyFont="1" applyFill="1" applyBorder="1" applyAlignment="1">
      <alignment horizontal="right" vertical="top"/>
    </xf>
    <xf numFmtId="49" fontId="21" fillId="2" borderId="12" xfId="0" applyNumberFormat="1" applyFont="1" applyFill="1" applyBorder="1" applyAlignment="1">
      <alignment horizontal="center" vertical="top"/>
    </xf>
    <xf numFmtId="49" fontId="21" fillId="0" borderId="12" xfId="0" applyNumberFormat="1" applyFont="1" applyFill="1" applyBorder="1" applyAlignment="1">
      <alignment horizontal="center" vertical="top"/>
    </xf>
    <xf numFmtId="4" fontId="21" fillId="0" borderId="14" xfId="0" applyNumberFormat="1" applyFont="1" applyBorder="1" applyAlignment="1">
      <alignment horizontal="right" vertical="top"/>
    </xf>
    <xf numFmtId="4" fontId="21" fillId="0" borderId="13" xfId="0" applyNumberFormat="1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49" fontId="16" fillId="0" borderId="10" xfId="0" applyNumberFormat="1" applyFont="1" applyBorder="1" applyAlignment="1">
      <alignment horizontal="center" vertical="top"/>
    </xf>
    <xf numFmtId="4" fontId="16" fillId="0" borderId="10" xfId="0" applyNumberFormat="1" applyFont="1" applyBorder="1" applyAlignment="1">
      <alignment horizontal="right" vertical="top"/>
    </xf>
    <xf numFmtId="49" fontId="21" fillId="0" borderId="10" xfId="0" applyNumberFormat="1" applyFont="1" applyBorder="1" applyAlignment="1">
      <alignment horizontal="center" vertical="top"/>
    </xf>
    <xf numFmtId="0" fontId="16" fillId="0" borderId="10" xfId="0" applyFont="1" applyBorder="1" applyAlignment="1">
      <alignment horizontal="center" vertical="top"/>
    </xf>
    <xf numFmtId="49" fontId="21" fillId="0" borderId="12" xfId="0" applyNumberFormat="1" applyFont="1" applyBorder="1" applyAlignment="1">
      <alignment horizontal="center" vertical="top"/>
    </xf>
    <xf numFmtId="164" fontId="21" fillId="0" borderId="12" xfId="15" applyFont="1" applyBorder="1" applyAlignment="1"/>
    <xf numFmtId="49" fontId="21" fillId="0" borderId="13" xfId="0" applyNumberFormat="1" applyFont="1" applyBorder="1" applyAlignment="1">
      <alignment horizontal="center" vertical="top"/>
    </xf>
    <xf numFmtId="164" fontId="21" fillId="0" borderId="13" xfId="15" applyFont="1" applyBorder="1" applyAlignment="1"/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4" fontId="16" fillId="0" borderId="2" xfId="15" applyFont="1" applyBorder="1" applyAlignment="1">
      <alignment vertical="center"/>
    </xf>
    <xf numFmtId="49" fontId="16" fillId="0" borderId="2" xfId="0" applyNumberFormat="1" applyFont="1" applyBorder="1" applyAlignment="1">
      <alignment vertical="center"/>
    </xf>
    <xf numFmtId="164" fontId="21" fillId="0" borderId="2" xfId="15" applyFont="1" applyBorder="1" applyAlignment="1"/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15" applyFont="1" applyBorder="1" applyAlignment="1">
      <alignment vertical="center"/>
    </xf>
    <xf numFmtId="164" fontId="16" fillId="0" borderId="10" xfId="15" applyFont="1" applyBorder="1" applyAlignment="1">
      <alignment horizontal="right" vertical="center"/>
    </xf>
    <xf numFmtId="164" fontId="21" fillId="0" borderId="12" xfId="15" applyFont="1" applyBorder="1" applyAlignment="1">
      <alignment horizontal="right" vertical="top"/>
    </xf>
    <xf numFmtId="164" fontId="21" fillId="0" borderId="13" xfId="15" applyFont="1" applyBorder="1" applyAlignment="1">
      <alignment horizontal="right" vertical="top"/>
    </xf>
    <xf numFmtId="0" fontId="2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9" fontId="16" fillId="0" borderId="13" xfId="0" applyNumberFormat="1" applyFont="1" applyBorder="1" applyAlignment="1">
      <alignment horizontal="center" vertical="top"/>
    </xf>
    <xf numFmtId="164" fontId="16" fillId="0" borderId="13" xfId="15" applyFont="1" applyBorder="1" applyAlignment="1">
      <alignment horizontal="right" vertical="top"/>
    </xf>
    <xf numFmtId="164" fontId="16" fillId="0" borderId="2" xfId="15" applyFont="1" applyFill="1" applyBorder="1" applyAlignment="1">
      <alignment horizontal="right" vertical="center"/>
    </xf>
    <xf numFmtId="164" fontId="16" fillId="0" borderId="2" xfId="15" applyFont="1" applyBorder="1" applyAlignment="1">
      <alignment horizontal="right" vertical="center"/>
    </xf>
    <xf numFmtId="0" fontId="18" fillId="2" borderId="15" xfId="0" applyFont="1" applyFill="1" applyBorder="1" applyAlignment="1">
      <alignment vertical="top" wrapText="1"/>
    </xf>
    <xf numFmtId="49" fontId="18" fillId="2" borderId="14" xfId="0" applyNumberFormat="1" applyFont="1" applyFill="1" applyBorder="1" applyAlignment="1">
      <alignment horizontal="center" vertical="top"/>
    </xf>
    <xf numFmtId="49" fontId="18" fillId="0" borderId="14" xfId="0" applyNumberFormat="1" applyFont="1" applyBorder="1" applyAlignment="1">
      <alignment horizontal="center" vertical="top"/>
    </xf>
    <xf numFmtId="4" fontId="18" fillId="0" borderId="14" xfId="0" applyNumberFormat="1" applyFont="1" applyBorder="1" applyAlignment="1">
      <alignment horizontal="right" vertical="top"/>
    </xf>
    <xf numFmtId="0" fontId="16" fillId="0" borderId="2" xfId="0" applyFont="1" applyBorder="1" applyAlignment="1">
      <alignment vertical="top" wrapText="1"/>
    </xf>
    <xf numFmtId="164" fontId="21" fillId="0" borderId="2" xfId="15" applyFont="1" applyBorder="1" applyAlignment="1">
      <alignment horizontal="right" vertical="center"/>
    </xf>
    <xf numFmtId="164" fontId="23" fillId="0" borderId="2" xfId="15" applyFont="1" applyBorder="1" applyAlignment="1">
      <alignment horizontal="right" vertical="center"/>
    </xf>
    <xf numFmtId="164" fontId="23" fillId="0" borderId="2" xfId="15" applyFont="1" applyBorder="1" applyAlignment="1"/>
    <xf numFmtId="164" fontId="24" fillId="0" borderId="2" xfId="15" applyFont="1" applyBorder="1" applyAlignment="1"/>
    <xf numFmtId="0" fontId="16" fillId="0" borderId="2" xfId="0" applyFont="1" applyFill="1" applyBorder="1" applyAlignment="1">
      <alignment horizontal="center"/>
    </xf>
    <xf numFmtId="164" fontId="23" fillId="0" borderId="2" xfId="15" applyFont="1" applyFill="1" applyBorder="1" applyAlignment="1"/>
    <xf numFmtId="0" fontId="6" fillId="0" borderId="13" xfId="0" applyFont="1" applyBorder="1" applyAlignment="1">
      <alignment vertical="top" wrapText="1"/>
    </xf>
    <xf numFmtId="4" fontId="16" fillId="0" borderId="13" xfId="0" applyNumberFormat="1" applyFont="1" applyBorder="1" applyAlignment="1">
      <alignment horizontal="right" vertical="top"/>
    </xf>
    <xf numFmtId="0" fontId="16" fillId="0" borderId="13" xfId="0" applyFont="1" applyBorder="1" applyAlignment="1">
      <alignment horizontal="center" vertical="top"/>
    </xf>
    <xf numFmtId="49" fontId="0" fillId="0" borderId="0" xfId="0" applyNumberFormat="1"/>
    <xf numFmtId="0" fontId="25" fillId="0" borderId="2" xfId="7" applyNumberFormat="1" applyFont="1" applyBorder="1" applyProtection="1">
      <alignment horizontal="left" wrapText="1" indent="2"/>
    </xf>
    <xf numFmtId="49" fontId="25" fillId="0" borderId="2" xfId="8" applyNumberFormat="1" applyFont="1" applyBorder="1" applyProtection="1">
      <alignment horizontal="center"/>
    </xf>
    <xf numFmtId="4" fontId="25" fillId="0" borderId="2" xfId="6" applyNumberFormat="1" applyFont="1" applyBorder="1" applyProtection="1">
      <alignment horizontal="right"/>
    </xf>
    <xf numFmtId="0" fontId="25" fillId="0" borderId="2" xfId="7" applyNumberFormat="1" applyFont="1" applyBorder="1" applyAlignment="1" applyProtection="1">
      <alignment horizontal="left" vertical="center" wrapText="1" indent="2"/>
    </xf>
    <xf numFmtId="0" fontId="10" fillId="0" borderId="2" xfId="7" applyNumberFormat="1" applyFont="1" applyBorder="1" applyAlignment="1" applyProtection="1">
      <alignment horizontal="left" wrapText="1"/>
    </xf>
    <xf numFmtId="0" fontId="13" fillId="0" borderId="2" xfId="7" applyNumberFormat="1" applyFont="1" applyBorder="1" applyAlignment="1" applyProtection="1">
      <alignment horizontal="left" wrapText="1"/>
    </xf>
    <xf numFmtId="4" fontId="10" fillId="0" borderId="2" xfId="6" applyNumberFormat="1" applyFont="1" applyFill="1" applyBorder="1" applyProtection="1">
      <alignment horizontal="right"/>
    </xf>
    <xf numFmtId="0" fontId="13" fillId="0" borderId="2" xfId="7" applyNumberFormat="1" applyFont="1" applyBorder="1" applyAlignment="1" applyProtection="1">
      <alignment horizontal="left" vertical="center" wrapText="1" indent="2"/>
    </xf>
    <xf numFmtId="0" fontId="10" fillId="0" borderId="2" xfId="7" applyNumberFormat="1" applyFont="1" applyBorder="1" applyAlignment="1" applyProtection="1">
      <alignment horizontal="left" vertical="center" wrapText="1" indent="2"/>
    </xf>
    <xf numFmtId="4" fontId="14" fillId="0" borderId="2" xfId="6" applyNumberFormat="1" applyFont="1" applyBorder="1" applyProtection="1">
      <alignment horizontal="right"/>
    </xf>
    <xf numFmtId="0" fontId="21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4" fontId="18" fillId="0" borderId="12" xfId="0" applyNumberFormat="1" applyFont="1" applyBorder="1" applyAlignment="1">
      <alignment horizontal="center" vertical="center"/>
    </xf>
    <xf numFmtId="4" fontId="18" fillId="0" borderId="12" xfId="0" applyNumberFormat="1" applyFont="1" applyBorder="1" applyAlignment="1">
      <alignment horizontal="center" vertical="top"/>
    </xf>
    <xf numFmtId="4" fontId="5" fillId="0" borderId="12" xfId="0" applyNumberFormat="1" applyFont="1" applyBorder="1" applyAlignment="1">
      <alignment horizontal="center" vertical="center"/>
    </xf>
    <xf numFmtId="4" fontId="16" fillId="0" borderId="17" xfId="0" applyNumberFormat="1" applyFont="1" applyFill="1" applyBorder="1" applyAlignment="1">
      <alignment horizontal="right" vertical="top"/>
    </xf>
    <xf numFmtId="4" fontId="5" fillId="0" borderId="18" xfId="0" applyNumberFormat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4" fontId="21" fillId="0" borderId="17" xfId="0" applyNumberFormat="1" applyFont="1" applyBorder="1" applyAlignment="1">
      <alignment horizontal="right" vertical="top"/>
    </xf>
    <xf numFmtId="4" fontId="5" fillId="0" borderId="14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0" fontId="16" fillId="0" borderId="17" xfId="0" applyFont="1" applyFill="1" applyBorder="1" applyAlignment="1">
      <alignment horizontal="right" vertical="top"/>
    </xf>
    <xf numFmtId="4" fontId="16" fillId="0" borderId="19" xfId="0" applyNumberFormat="1" applyFont="1" applyFill="1" applyBorder="1" applyAlignment="1">
      <alignment horizontal="right" vertical="top"/>
    </xf>
    <xf numFmtId="4" fontId="5" fillId="0" borderId="16" xfId="0" applyNumberFormat="1" applyFont="1" applyBorder="1" applyAlignment="1">
      <alignment horizontal="center" vertical="center"/>
    </xf>
    <xf numFmtId="4" fontId="16" fillId="0" borderId="17" xfId="0" applyNumberFormat="1" applyFont="1" applyBorder="1" applyAlignment="1">
      <alignment horizontal="right" vertical="top"/>
    </xf>
    <xf numFmtId="4" fontId="16" fillId="0" borderId="19" xfId="0" applyNumberFormat="1" applyFont="1" applyBorder="1" applyAlignment="1">
      <alignment horizontal="right" vertical="top"/>
    </xf>
    <xf numFmtId="4" fontId="21" fillId="0" borderId="21" xfId="0" applyNumberFormat="1" applyFont="1" applyBorder="1" applyAlignment="1">
      <alignment horizontal="right" vertical="top"/>
    </xf>
    <xf numFmtId="4" fontId="5" fillId="0" borderId="10" xfId="0" applyNumberFormat="1" applyFont="1" applyBorder="1" applyAlignment="1">
      <alignment horizontal="center" vertical="center"/>
    </xf>
    <xf numFmtId="4" fontId="18" fillId="0" borderId="20" xfId="0" applyNumberFormat="1" applyFont="1" applyBorder="1" applyAlignment="1">
      <alignment horizontal="center" vertical="center"/>
    </xf>
    <xf numFmtId="164" fontId="16" fillId="0" borderId="17" xfId="15" applyFont="1" applyBorder="1" applyAlignment="1">
      <alignment vertical="center"/>
    </xf>
    <xf numFmtId="4" fontId="18" fillId="0" borderId="16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top" wrapText="1"/>
    </xf>
    <xf numFmtId="0" fontId="18" fillId="2" borderId="22" xfId="0" applyFont="1" applyFill="1" applyBorder="1" applyAlignment="1">
      <alignment horizontal="center" vertical="top" wrapText="1"/>
    </xf>
    <xf numFmtId="0" fontId="21" fillId="5" borderId="1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8" fillId="2" borderId="23" xfId="0" applyFont="1" applyFill="1" applyBorder="1" applyAlignment="1">
      <alignment horizontal="center" vertical="top" wrapText="1"/>
    </xf>
    <xf numFmtId="0" fontId="5" fillId="0" borderId="0" xfId="16" applyFont="1" applyFill="1"/>
    <xf numFmtId="0" fontId="5" fillId="0" borderId="0" xfId="16" applyFont="1" applyFill="1" applyAlignment="1">
      <alignment horizontal="left" indent="3"/>
    </xf>
    <xf numFmtId="0" fontId="5" fillId="0" borderId="0" xfId="16" applyFont="1" applyFill="1" applyAlignment="1"/>
    <xf numFmtId="0" fontId="28" fillId="0" borderId="0" xfId="0" applyFont="1"/>
    <xf numFmtId="0" fontId="5" fillId="0" borderId="0" xfId="16" applyFont="1" applyFill="1" applyAlignment="1">
      <alignment horizontal="left" indent="10"/>
    </xf>
    <xf numFmtId="0" fontId="18" fillId="0" borderId="0" xfId="16" applyFont="1" applyFill="1"/>
    <xf numFmtId="0" fontId="5" fillId="0" borderId="0" xfId="16" applyFont="1" applyFill="1" applyAlignment="1">
      <alignment horizontal="right" vertical="center"/>
    </xf>
    <xf numFmtId="0" fontId="5" fillId="0" borderId="2" xfId="16" applyFont="1" applyFill="1" applyBorder="1" applyAlignment="1">
      <alignment horizontal="center" wrapText="1"/>
    </xf>
    <xf numFmtId="0" fontId="18" fillId="0" borderId="2" xfId="16" applyFont="1" applyFill="1" applyBorder="1" applyAlignment="1">
      <alignment wrapText="1"/>
    </xf>
    <xf numFmtId="0" fontId="18" fillId="0" borderId="2" xfId="16" applyFont="1" applyFill="1" applyBorder="1" applyAlignment="1">
      <alignment horizontal="center"/>
    </xf>
    <xf numFmtId="166" fontId="18" fillId="0" borderId="2" xfId="16" applyNumberFormat="1" applyFont="1" applyFill="1" applyBorder="1" applyAlignment="1">
      <alignment horizontal="center"/>
    </xf>
    <xf numFmtId="0" fontId="5" fillId="0" borderId="2" xfId="16" applyFont="1" applyFill="1" applyBorder="1" applyAlignment="1">
      <alignment wrapText="1"/>
    </xf>
    <xf numFmtId="0" fontId="5" fillId="0" borderId="2" xfId="16" applyFont="1" applyFill="1" applyBorder="1" applyAlignment="1">
      <alignment horizontal="center"/>
    </xf>
    <xf numFmtId="166" fontId="5" fillId="0" borderId="2" xfId="16" applyNumberFormat="1" applyFont="1" applyFill="1" applyBorder="1" applyAlignment="1">
      <alignment horizontal="center"/>
    </xf>
    <xf numFmtId="0" fontId="5" fillId="2" borderId="2" xfId="16" applyFont="1" applyFill="1" applyBorder="1" applyAlignment="1">
      <alignment wrapText="1"/>
    </xf>
    <xf numFmtId="49" fontId="5" fillId="2" borderId="2" xfId="16" applyNumberFormat="1" applyFont="1" applyFill="1" applyBorder="1" applyAlignment="1">
      <alignment horizontal="center"/>
    </xf>
    <xf numFmtId="166" fontId="5" fillId="2" borderId="2" xfId="16" applyNumberFormat="1" applyFont="1" applyFill="1" applyBorder="1" applyAlignment="1">
      <alignment horizontal="center"/>
    </xf>
    <xf numFmtId="0" fontId="5" fillId="2" borderId="2" xfId="16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5" fillId="0" borderId="2" xfId="16" applyFont="1" applyFill="1" applyBorder="1" applyAlignment="1">
      <alignment horizontal="center" vertical="center" wrapText="1"/>
    </xf>
    <xf numFmtId="2" fontId="18" fillId="0" borderId="2" xfId="16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vertical="center"/>
    </xf>
    <xf numFmtId="0" fontId="7" fillId="0" borderId="0" xfId="0" applyFont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0" fontId="15" fillId="0" borderId="0" xfId="0" applyFont="1" applyAlignment="1">
      <alignment horizontal="left"/>
    </xf>
    <xf numFmtId="0" fontId="0" fillId="0" borderId="0" xfId="0" applyAlignment="1"/>
    <xf numFmtId="4" fontId="21" fillId="4" borderId="2" xfId="0" applyNumberFormat="1" applyFont="1" applyFill="1" applyBorder="1" applyAlignment="1">
      <alignment horizontal="center" vertical="top"/>
    </xf>
    <xf numFmtId="4" fontId="21" fillId="4" borderId="10" xfId="0" applyNumberFormat="1" applyFont="1" applyFill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2" fontId="20" fillId="2" borderId="0" xfId="0" applyNumberFormat="1" applyFont="1" applyFill="1" applyBorder="1" applyAlignment="1">
      <alignment horizontal="right" vertical="center" wrapText="1"/>
    </xf>
    <xf numFmtId="2" fontId="26" fillId="2" borderId="0" xfId="0" applyNumberFormat="1" applyFont="1" applyFill="1" applyAlignment="1">
      <alignment horizontal="right" vertical="center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2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4" fontId="21" fillId="4" borderId="2" xfId="0" applyNumberFormat="1" applyFont="1" applyFill="1" applyBorder="1" applyAlignment="1">
      <alignment horizontal="right" vertical="top"/>
    </xf>
    <xf numFmtId="4" fontId="21" fillId="4" borderId="10" xfId="0" applyNumberFormat="1" applyFont="1" applyFill="1" applyBorder="1" applyAlignment="1">
      <alignment horizontal="right" vertical="top"/>
    </xf>
    <xf numFmtId="0" fontId="21" fillId="0" borderId="2" xfId="0" applyFont="1" applyBorder="1" applyAlignment="1">
      <alignment vertical="top" wrapText="1"/>
    </xf>
    <xf numFmtId="0" fontId="2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7">
    <cellStyle name="xl25" xfId="9"/>
    <cellStyle name="xl29" xfId="1"/>
    <cellStyle name="xl30" xfId="2"/>
    <cellStyle name="xl32" xfId="4"/>
    <cellStyle name="xl33" xfId="10"/>
    <cellStyle name="xl34" xfId="7"/>
    <cellStyle name="xl47" xfId="11"/>
    <cellStyle name="xl51" xfId="5"/>
    <cellStyle name="xl52" xfId="12"/>
    <cellStyle name="xl53" xfId="8"/>
    <cellStyle name="xl55" xfId="3"/>
    <cellStyle name="xl57" xfId="6"/>
    <cellStyle name="xl58" xfId="13"/>
    <cellStyle name="Обычный" xfId="0" builtinId="0"/>
    <cellStyle name="Обычный 4" xfId="14"/>
    <cellStyle name="Обычный 4 2" xfId="16"/>
    <cellStyle name="Финансовый 2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="75" zoomScaleNormal="75" workbookViewId="0">
      <selection activeCell="D17" sqref="D17"/>
    </sheetView>
  </sheetViews>
  <sheetFormatPr defaultColWidth="9.109375" defaultRowHeight="13.2"/>
  <cols>
    <col min="1" max="1" width="72.109375" style="3" customWidth="1"/>
    <col min="2" max="2" width="39.109375" style="3" customWidth="1"/>
    <col min="3" max="3" width="21.21875" style="3" customWidth="1"/>
    <col min="4" max="4" width="21" style="3" customWidth="1"/>
    <col min="5" max="5" width="18.33203125" style="3" customWidth="1"/>
    <col min="6" max="16384" width="9.109375" style="3"/>
  </cols>
  <sheetData>
    <row r="1" spans="1:7" ht="15.75" customHeight="1">
      <c r="A1" s="1"/>
      <c r="B1" s="2"/>
      <c r="C1" s="186" t="s">
        <v>219</v>
      </c>
      <c r="D1" s="187"/>
      <c r="E1" s="187"/>
    </row>
    <row r="2" spans="1:7" ht="32.25" customHeight="1">
      <c r="A2" s="1"/>
      <c r="B2" s="4"/>
      <c r="C2" s="187"/>
      <c r="D2" s="187"/>
      <c r="E2" s="187"/>
    </row>
    <row r="3" spans="1:7" ht="15" customHeight="1">
      <c r="A3" s="1"/>
      <c r="B3" s="4"/>
      <c r="C3" s="187"/>
      <c r="D3" s="187"/>
      <c r="E3" s="187"/>
    </row>
    <row r="4" spans="1:7" ht="90.75" customHeight="1">
      <c r="A4" s="1"/>
      <c r="B4" s="4"/>
      <c r="C4" s="187"/>
      <c r="D4" s="187"/>
      <c r="E4" s="187"/>
    </row>
    <row r="5" spans="1:7">
      <c r="A5" s="1"/>
      <c r="B5" s="1"/>
      <c r="C5" s="1"/>
      <c r="D5" s="1"/>
    </row>
    <row r="6" spans="1:7" ht="64.5" customHeight="1">
      <c r="A6" s="188" t="s">
        <v>218</v>
      </c>
      <c r="B6" s="189"/>
      <c r="C6" s="189"/>
      <c r="D6" s="189"/>
      <c r="E6" s="189"/>
      <c r="F6" s="5"/>
      <c r="G6" s="5"/>
    </row>
    <row r="7" spans="1:7" ht="21">
      <c r="A7" s="6"/>
      <c r="B7" s="6"/>
      <c r="C7" s="6"/>
      <c r="D7" s="6"/>
      <c r="E7" s="7" t="s">
        <v>0</v>
      </c>
    </row>
    <row r="8" spans="1:7" ht="68.400000000000006">
      <c r="A8" s="8" t="s">
        <v>1</v>
      </c>
      <c r="B8" s="8" t="s">
        <v>2</v>
      </c>
      <c r="C8" s="8" t="s">
        <v>220</v>
      </c>
      <c r="D8" s="8" t="s">
        <v>221</v>
      </c>
      <c r="E8" s="9" t="s">
        <v>222</v>
      </c>
    </row>
    <row r="9" spans="1:7" ht="22.8">
      <c r="A9" s="9" t="s">
        <v>3</v>
      </c>
      <c r="B9" s="9" t="s">
        <v>4</v>
      </c>
      <c r="C9" s="9" t="s">
        <v>5</v>
      </c>
      <c r="D9" s="9" t="s">
        <v>6</v>
      </c>
      <c r="E9" s="10" t="s">
        <v>7</v>
      </c>
    </row>
    <row r="10" spans="1:7" ht="22.8">
      <c r="A10" s="11" t="s">
        <v>8</v>
      </c>
      <c r="B10" s="12" t="s">
        <v>9</v>
      </c>
      <c r="C10" s="13">
        <f>C11+C38</f>
        <v>13077.939999999999</v>
      </c>
      <c r="D10" s="13">
        <f>D11+D38</f>
        <v>10677.39</v>
      </c>
      <c r="E10" s="18">
        <f>D10/C10*100</f>
        <v>81.644280368314895</v>
      </c>
    </row>
    <row r="11" spans="1:7" ht="45.6">
      <c r="A11" s="14" t="s">
        <v>10</v>
      </c>
      <c r="B11" s="15" t="s">
        <v>11</v>
      </c>
      <c r="C11" s="13">
        <f>C12+C15+C21+C28+C31+C35</f>
        <v>3189.19</v>
      </c>
      <c r="D11" s="13">
        <f>D12+D15+D21+D28+D31+D35</f>
        <v>896.04</v>
      </c>
      <c r="E11" s="18">
        <f>D11/C11*100</f>
        <v>28.0961623484333</v>
      </c>
    </row>
    <row r="12" spans="1:7" ht="22.8">
      <c r="A12" s="14" t="s">
        <v>12</v>
      </c>
      <c r="B12" s="15" t="s">
        <v>13</v>
      </c>
      <c r="C12" s="13">
        <v>2359.36</v>
      </c>
      <c r="D12" s="13">
        <v>-25.73</v>
      </c>
      <c r="E12" s="13">
        <f>D12/C12*100</f>
        <v>-1.0905499796554998</v>
      </c>
    </row>
    <row r="13" spans="1:7" ht="21">
      <c r="A13" s="22" t="s">
        <v>14</v>
      </c>
      <c r="B13" s="17" t="s">
        <v>15</v>
      </c>
      <c r="C13" s="21">
        <v>2359.36</v>
      </c>
      <c r="D13" s="21">
        <v>-25.73</v>
      </c>
      <c r="E13" s="21">
        <f t="shared" ref="E13:E50" si="0">D13/C13*100</f>
        <v>-1.0905499796554998</v>
      </c>
    </row>
    <row r="14" spans="1:7" ht="127.5" customHeight="1">
      <c r="A14" s="19" t="s">
        <v>16</v>
      </c>
      <c r="B14" s="17" t="s">
        <v>17</v>
      </c>
      <c r="C14" s="21">
        <v>2359.36</v>
      </c>
      <c r="D14" s="21">
        <v>-25.73</v>
      </c>
      <c r="E14" s="21">
        <f t="shared" si="0"/>
        <v>-1.0905499796554998</v>
      </c>
    </row>
    <row r="15" spans="1:7" ht="91.2">
      <c r="A15" s="14" t="s">
        <v>18</v>
      </c>
      <c r="B15" s="15" t="s">
        <v>19</v>
      </c>
      <c r="C15" s="13">
        <f>C16</f>
        <v>785.7299999999999</v>
      </c>
      <c r="D15" s="13">
        <v>877.98</v>
      </c>
      <c r="E15" s="13">
        <f t="shared" si="0"/>
        <v>111.74067427742355</v>
      </c>
    </row>
    <row r="16" spans="1:7" ht="63">
      <c r="A16" s="22" t="s">
        <v>20</v>
      </c>
      <c r="B16" s="17" t="s">
        <v>21</v>
      </c>
      <c r="C16" s="126">
        <f>SUM(C17:C20)</f>
        <v>785.7299999999999</v>
      </c>
      <c r="D16" s="21">
        <v>877.98</v>
      </c>
      <c r="E16" s="21">
        <f t="shared" si="0"/>
        <v>111.74067427742355</v>
      </c>
    </row>
    <row r="17" spans="1:5" ht="126">
      <c r="A17" s="19" t="s">
        <v>22</v>
      </c>
      <c r="B17" s="17" t="s">
        <v>23</v>
      </c>
      <c r="C17" s="21">
        <v>284.89999999999998</v>
      </c>
      <c r="D17" s="21">
        <v>399.64</v>
      </c>
      <c r="E17" s="21">
        <f t="shared" si="0"/>
        <v>140.27378027378029</v>
      </c>
    </row>
    <row r="18" spans="1:5" ht="147">
      <c r="A18" s="22" t="s">
        <v>24</v>
      </c>
      <c r="B18" s="17" t="s">
        <v>25</v>
      </c>
      <c r="C18" s="21">
        <v>2</v>
      </c>
      <c r="D18" s="21">
        <v>2.94</v>
      </c>
      <c r="E18" s="21">
        <f t="shared" si="0"/>
        <v>147</v>
      </c>
    </row>
    <row r="19" spans="1:5" ht="126">
      <c r="A19" s="19" t="s">
        <v>26</v>
      </c>
      <c r="B19" s="17" t="s">
        <v>27</v>
      </c>
      <c r="C19" s="21">
        <v>551.80999999999995</v>
      </c>
      <c r="D19" s="21">
        <v>533.91999999999996</v>
      </c>
      <c r="E19" s="21">
        <f t="shared" si="0"/>
        <v>96.757942045269203</v>
      </c>
    </row>
    <row r="20" spans="1:5" ht="126">
      <c r="A20" s="22" t="s">
        <v>28</v>
      </c>
      <c r="B20" s="17" t="s">
        <v>29</v>
      </c>
      <c r="C20" s="21">
        <v>-52.98</v>
      </c>
      <c r="D20" s="21">
        <v>-58.52</v>
      </c>
      <c r="E20" s="21">
        <f t="shared" si="0"/>
        <v>110.45677614194037</v>
      </c>
    </row>
    <row r="21" spans="1:5" ht="22.8">
      <c r="A21" s="14" t="s">
        <v>30</v>
      </c>
      <c r="B21" s="15" t="s">
        <v>31</v>
      </c>
      <c r="C21" s="13">
        <v>28</v>
      </c>
      <c r="D21" s="13">
        <v>33.92</v>
      </c>
      <c r="E21" s="13">
        <f t="shared" si="0"/>
        <v>121.14285714285715</v>
      </c>
    </row>
    <row r="22" spans="1:5" ht="21">
      <c r="A22" s="22" t="s">
        <v>32</v>
      </c>
      <c r="B22" s="17" t="s">
        <v>33</v>
      </c>
      <c r="C22" s="21">
        <v>7</v>
      </c>
      <c r="D22" s="21">
        <v>4.76</v>
      </c>
      <c r="E22" s="21">
        <f t="shared" si="0"/>
        <v>68</v>
      </c>
    </row>
    <row r="23" spans="1:5" ht="84">
      <c r="A23" s="22" t="s">
        <v>34</v>
      </c>
      <c r="B23" s="17" t="s">
        <v>35</v>
      </c>
      <c r="C23" s="21">
        <v>7</v>
      </c>
      <c r="D23" s="21">
        <v>4.76</v>
      </c>
      <c r="E23" s="21">
        <f t="shared" si="0"/>
        <v>68</v>
      </c>
    </row>
    <row r="24" spans="1:5" ht="22.8">
      <c r="A24" s="125" t="s">
        <v>36</v>
      </c>
      <c r="B24" s="15" t="s">
        <v>37</v>
      </c>
      <c r="C24" s="13">
        <v>21</v>
      </c>
      <c r="D24" s="13">
        <v>29.15</v>
      </c>
      <c r="E24" s="13">
        <f t="shared" si="0"/>
        <v>138.8095238095238</v>
      </c>
    </row>
    <row r="25" spans="1:5" ht="21">
      <c r="A25" s="124" t="s">
        <v>223</v>
      </c>
      <c r="B25" s="17" t="s">
        <v>224</v>
      </c>
      <c r="C25" s="21">
        <v>0</v>
      </c>
      <c r="D25" s="21">
        <v>14.49</v>
      </c>
      <c r="E25" s="21">
        <v>0</v>
      </c>
    </row>
    <row r="26" spans="1:5" ht="21">
      <c r="A26" s="124" t="s">
        <v>38</v>
      </c>
      <c r="B26" s="17" t="s">
        <v>39</v>
      </c>
      <c r="C26" s="21">
        <v>21</v>
      </c>
      <c r="D26" s="21">
        <v>14.66</v>
      </c>
      <c r="E26" s="21">
        <f t="shared" si="0"/>
        <v>69.80952380952381</v>
      </c>
    </row>
    <row r="27" spans="1:5" ht="63">
      <c r="A27" s="22" t="s">
        <v>40</v>
      </c>
      <c r="B27" s="17" t="s">
        <v>41</v>
      </c>
      <c r="C27" s="21">
        <v>21</v>
      </c>
      <c r="D27" s="21">
        <v>14.66</v>
      </c>
      <c r="E27" s="21">
        <f t="shared" si="0"/>
        <v>69.80952380952381</v>
      </c>
    </row>
    <row r="28" spans="1:5" ht="22.8">
      <c r="A28" s="14" t="s">
        <v>42</v>
      </c>
      <c r="B28" s="15" t="s">
        <v>43</v>
      </c>
      <c r="C28" s="13">
        <v>7.4</v>
      </c>
      <c r="D28" s="13">
        <v>0.2</v>
      </c>
      <c r="E28" s="13">
        <f t="shared" si="0"/>
        <v>2.7027027027027026</v>
      </c>
    </row>
    <row r="29" spans="1:5" ht="54">
      <c r="A29" s="120" t="s">
        <v>44</v>
      </c>
      <c r="B29" s="121" t="s">
        <v>45</v>
      </c>
      <c r="C29" s="122">
        <v>7.4</v>
      </c>
      <c r="D29" s="122">
        <v>0.2</v>
      </c>
      <c r="E29" s="122">
        <f t="shared" si="0"/>
        <v>2.7027027027027026</v>
      </c>
    </row>
    <row r="30" spans="1:5" ht="90">
      <c r="A30" s="123" t="s">
        <v>46</v>
      </c>
      <c r="B30" s="121" t="s">
        <v>47</v>
      </c>
      <c r="C30" s="122">
        <v>7.4</v>
      </c>
      <c r="D30" s="122">
        <v>0.2</v>
      </c>
      <c r="E30" s="122">
        <f t="shared" si="0"/>
        <v>2.7027027027027026</v>
      </c>
    </row>
    <row r="31" spans="1:5" ht="48.75" customHeight="1">
      <c r="A31" s="127" t="s">
        <v>48</v>
      </c>
      <c r="B31" s="15" t="s">
        <v>49</v>
      </c>
      <c r="C31" s="13">
        <v>8.6999999999999993</v>
      </c>
      <c r="D31" s="13">
        <v>9.5500000000000007</v>
      </c>
      <c r="E31" s="13">
        <f t="shared" si="0"/>
        <v>109.77011494252875</v>
      </c>
    </row>
    <row r="32" spans="1:5" ht="33" customHeight="1">
      <c r="A32" s="128" t="s">
        <v>50</v>
      </c>
      <c r="B32" s="17" t="s">
        <v>51</v>
      </c>
      <c r="C32" s="21">
        <v>8.6999999999999993</v>
      </c>
      <c r="D32" s="21">
        <v>9.5500000000000007</v>
      </c>
      <c r="E32" s="21">
        <f t="shared" si="0"/>
        <v>109.77011494252875</v>
      </c>
    </row>
    <row r="33" spans="1:5" ht="21">
      <c r="A33" s="128" t="s">
        <v>52</v>
      </c>
      <c r="B33" s="17" t="s">
        <v>53</v>
      </c>
      <c r="C33" s="21">
        <v>8.6999999999999993</v>
      </c>
      <c r="D33" s="21">
        <v>9.5500000000000007</v>
      </c>
      <c r="E33" s="21">
        <f t="shared" si="0"/>
        <v>109.77011494252875</v>
      </c>
    </row>
    <row r="34" spans="1:5" ht="63">
      <c r="A34" s="128" t="s">
        <v>54</v>
      </c>
      <c r="B34" s="17" t="s">
        <v>55</v>
      </c>
      <c r="C34" s="21">
        <v>8.6999999999999993</v>
      </c>
      <c r="D34" s="21">
        <v>9.5500000000000007</v>
      </c>
      <c r="E34" s="21">
        <f t="shared" si="0"/>
        <v>109.77011494252875</v>
      </c>
    </row>
    <row r="35" spans="1:5" ht="22.8">
      <c r="A35" s="14" t="s">
        <v>56</v>
      </c>
      <c r="B35" s="15" t="s">
        <v>57</v>
      </c>
      <c r="C35" s="13">
        <v>0</v>
      </c>
      <c r="D35" s="13">
        <v>0.12</v>
      </c>
      <c r="E35" s="13">
        <v>0</v>
      </c>
    </row>
    <row r="36" spans="1:5" ht="21">
      <c r="A36" s="22" t="s">
        <v>58</v>
      </c>
      <c r="B36" s="17" t="s">
        <v>59</v>
      </c>
      <c r="C36" s="21">
        <v>0</v>
      </c>
      <c r="D36" s="21">
        <v>0.12</v>
      </c>
      <c r="E36" s="21">
        <v>0</v>
      </c>
    </row>
    <row r="37" spans="1:5" ht="42">
      <c r="A37" s="22" t="s">
        <v>60</v>
      </c>
      <c r="B37" s="17" t="s">
        <v>61</v>
      </c>
      <c r="C37" s="21">
        <v>0</v>
      </c>
      <c r="D37" s="21">
        <v>0.12</v>
      </c>
      <c r="E37" s="21">
        <v>0</v>
      </c>
    </row>
    <row r="38" spans="1:5" ht="22.8">
      <c r="A38" s="14" t="s">
        <v>62</v>
      </c>
      <c r="B38" s="15" t="s">
        <v>63</v>
      </c>
      <c r="C38" s="13">
        <f>C40+C43+C47</f>
        <v>9888.7499999999982</v>
      </c>
      <c r="D38" s="13">
        <f>D40+D43+D47</f>
        <v>9781.3499999999985</v>
      </c>
      <c r="E38" s="18">
        <f t="shared" si="0"/>
        <v>98.913917330299583</v>
      </c>
    </row>
    <row r="39" spans="1:5" ht="68.400000000000006">
      <c r="A39" s="16" t="s">
        <v>64</v>
      </c>
      <c r="B39" s="17" t="s">
        <v>65</v>
      </c>
      <c r="C39" s="18">
        <f>C40+C43</f>
        <v>9699.8499999999985</v>
      </c>
      <c r="D39" s="18">
        <f>D40+D43</f>
        <v>9595.5499999999993</v>
      </c>
      <c r="E39" s="18">
        <f t="shared" si="0"/>
        <v>98.924725640087232</v>
      </c>
    </row>
    <row r="40" spans="1:5" ht="40.799999999999997">
      <c r="A40" s="20" t="s">
        <v>66</v>
      </c>
      <c r="B40" s="15" t="s">
        <v>67</v>
      </c>
      <c r="C40" s="129">
        <f>SUM(C41:C42)</f>
        <v>6462.1399999999994</v>
      </c>
      <c r="D40" s="129">
        <f>SUM(D41:D42)</f>
        <v>6357.8399999999992</v>
      </c>
      <c r="E40" s="129">
        <f t="shared" si="0"/>
        <v>98.38598359057525</v>
      </c>
    </row>
    <row r="41" spans="1:5" ht="63">
      <c r="A41" s="22" t="s">
        <v>68</v>
      </c>
      <c r="B41" s="17" t="s">
        <v>69</v>
      </c>
      <c r="C41" s="21">
        <v>417.2</v>
      </c>
      <c r="D41" s="21">
        <v>312.89999999999998</v>
      </c>
      <c r="E41" s="21">
        <f t="shared" si="0"/>
        <v>75</v>
      </c>
    </row>
    <row r="42" spans="1:5" ht="42">
      <c r="A42" s="22" t="s">
        <v>70</v>
      </c>
      <c r="B42" s="17" t="s">
        <v>69</v>
      </c>
      <c r="C42" s="21">
        <v>6044.94</v>
      </c>
      <c r="D42" s="21">
        <v>6044.94</v>
      </c>
      <c r="E42" s="21">
        <f t="shared" si="0"/>
        <v>100</v>
      </c>
    </row>
    <row r="43" spans="1:5" ht="61.8">
      <c r="A43" s="20" t="s">
        <v>71</v>
      </c>
      <c r="B43" s="15" t="s">
        <v>72</v>
      </c>
      <c r="C43" s="13">
        <f>SUM(C44:C46)</f>
        <v>3237.71</v>
      </c>
      <c r="D43" s="129">
        <f>D44+D45+D46</f>
        <v>3237.71</v>
      </c>
      <c r="E43" s="13">
        <f t="shared" si="0"/>
        <v>100</v>
      </c>
    </row>
    <row r="44" spans="1:5" ht="42">
      <c r="A44" s="22" t="s">
        <v>73</v>
      </c>
      <c r="B44" s="17" t="s">
        <v>74</v>
      </c>
      <c r="C44" s="21">
        <v>2010</v>
      </c>
      <c r="D44" s="21">
        <v>2010</v>
      </c>
      <c r="E44" s="21">
        <f t="shared" si="0"/>
        <v>100</v>
      </c>
    </row>
    <row r="45" spans="1:5" ht="42">
      <c r="A45" s="22" t="s">
        <v>75</v>
      </c>
      <c r="B45" s="17" t="s">
        <v>74</v>
      </c>
      <c r="C45" s="21">
        <v>100</v>
      </c>
      <c r="D45" s="21">
        <v>100</v>
      </c>
      <c r="E45" s="21">
        <f t="shared" si="0"/>
        <v>100</v>
      </c>
    </row>
    <row r="46" spans="1:5" ht="91.8" customHeight="1">
      <c r="A46" s="22" t="s">
        <v>76</v>
      </c>
      <c r="B46" s="17" t="s">
        <v>77</v>
      </c>
      <c r="C46" s="21">
        <v>1127.71</v>
      </c>
      <c r="D46" s="21">
        <v>1127.71</v>
      </c>
      <c r="E46" s="21">
        <f t="shared" si="0"/>
        <v>100</v>
      </c>
    </row>
    <row r="47" spans="1:5" ht="45.6">
      <c r="A47" s="23" t="s">
        <v>78</v>
      </c>
      <c r="B47" s="15" t="s">
        <v>79</v>
      </c>
      <c r="C47" s="13">
        <f>SUM(C48:C50)</f>
        <v>188.89999999999998</v>
      </c>
      <c r="D47" s="13">
        <f>SUM(D48:D50)</f>
        <v>185.79999999999998</v>
      </c>
      <c r="E47" s="13">
        <f t="shared" si="0"/>
        <v>98.358920063525673</v>
      </c>
    </row>
    <row r="48" spans="1:5" ht="63">
      <c r="A48" s="24" t="s">
        <v>80</v>
      </c>
      <c r="B48" s="17" t="s">
        <v>81</v>
      </c>
      <c r="C48" s="18">
        <v>138.19999999999999</v>
      </c>
      <c r="D48" s="18">
        <v>138.19999999999999</v>
      </c>
      <c r="E48" s="18">
        <f t="shared" si="0"/>
        <v>100</v>
      </c>
    </row>
    <row r="49" spans="1:5" ht="63">
      <c r="A49" s="25" t="s">
        <v>82</v>
      </c>
      <c r="B49" s="26" t="s">
        <v>83</v>
      </c>
      <c r="C49" s="18">
        <v>50</v>
      </c>
      <c r="D49" s="18">
        <v>47.6</v>
      </c>
      <c r="E49" s="18">
        <f t="shared" si="0"/>
        <v>95.2</v>
      </c>
    </row>
    <row r="50" spans="1:5" ht="63">
      <c r="A50" s="24" t="s">
        <v>84</v>
      </c>
      <c r="B50" s="26" t="s">
        <v>85</v>
      </c>
      <c r="C50" s="18">
        <v>0.7</v>
      </c>
      <c r="D50" s="18">
        <v>0</v>
      </c>
      <c r="E50" s="18">
        <f t="shared" si="0"/>
        <v>0</v>
      </c>
    </row>
    <row r="56" spans="1:5" ht="18">
      <c r="A56" s="190"/>
      <c r="B56" s="191"/>
      <c r="C56" s="191"/>
      <c r="D56" s="191"/>
      <c r="E56" s="191"/>
    </row>
  </sheetData>
  <mergeCells count="3">
    <mergeCell ref="C1:E4"/>
    <mergeCell ref="A6:E6"/>
    <mergeCell ref="A56:E56"/>
  </mergeCells>
  <pageMargins left="0.74803149606299213" right="0.74803149606299213" top="0.98425196850393704" bottom="0.98425196850393704" header="0.51181102362204722" footer="0.51181102362204722"/>
  <pageSetup paperSize="9" scale="5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zoomScaleNormal="100" workbookViewId="0">
      <selection activeCell="G7" sqref="G7:H93"/>
    </sheetView>
  </sheetViews>
  <sheetFormatPr defaultRowHeight="13.2"/>
  <cols>
    <col min="1" max="1" width="57.88671875" customWidth="1"/>
    <col min="2" max="2" width="11.21875" customWidth="1"/>
    <col min="3" max="3" width="7.5546875" customWidth="1"/>
    <col min="4" max="4" width="8.33203125" customWidth="1"/>
    <col min="5" max="5" width="13.88671875" customWidth="1"/>
    <col min="6" max="6" width="9.88671875" customWidth="1"/>
    <col min="7" max="7" width="13.77734375" customWidth="1"/>
    <col min="8" max="8" width="14.109375" customWidth="1"/>
    <col min="9" max="9" width="16.6640625" customWidth="1"/>
    <col min="10" max="10" width="14.6640625" style="31" customWidth="1"/>
  </cols>
  <sheetData>
    <row r="1" spans="1:10" ht="12.75" customHeight="1">
      <c r="A1" s="27"/>
      <c r="B1" s="27"/>
      <c r="C1" s="28"/>
      <c r="D1" s="28"/>
      <c r="E1" s="29"/>
      <c r="F1" s="29"/>
      <c r="G1" s="29"/>
      <c r="H1" s="29"/>
      <c r="I1" s="29"/>
      <c r="J1" s="30"/>
    </row>
    <row r="2" spans="1:10" ht="94.8" customHeight="1">
      <c r="A2" s="27"/>
      <c r="B2" s="27"/>
      <c r="C2" s="27"/>
      <c r="D2" s="27"/>
      <c r="E2" s="29"/>
      <c r="F2" s="29"/>
      <c r="G2" s="197" t="s">
        <v>227</v>
      </c>
      <c r="H2" s="198"/>
      <c r="I2" s="198"/>
    </row>
    <row r="3" spans="1:10">
      <c r="A3" s="32"/>
      <c r="B3" s="32"/>
      <c r="C3" s="32"/>
      <c r="D3" s="32"/>
      <c r="E3" s="32"/>
      <c r="F3" s="32"/>
      <c r="G3" s="32"/>
      <c r="H3" s="32"/>
      <c r="I3" s="32"/>
    </row>
    <row r="4" spans="1:10">
      <c r="A4" s="199"/>
      <c r="B4" s="199"/>
      <c r="C4" s="199"/>
      <c r="D4" s="199"/>
      <c r="E4" s="199"/>
      <c r="F4" s="199"/>
      <c r="G4" s="199"/>
      <c r="H4" s="199"/>
      <c r="I4" s="199"/>
    </row>
    <row r="5" spans="1:10" ht="36.6" customHeight="1">
      <c r="A5" s="200" t="s">
        <v>230</v>
      </c>
      <c r="B5" s="200"/>
      <c r="C5" s="200"/>
      <c r="D5" s="200"/>
      <c r="E5" s="200"/>
      <c r="F5" s="200"/>
      <c r="G5" s="200"/>
      <c r="H5" s="200"/>
      <c r="I5" s="200"/>
    </row>
    <row r="6" spans="1:10" ht="99.75" customHeight="1">
      <c r="A6" s="33" t="s">
        <v>86</v>
      </c>
      <c r="B6" s="156" t="s">
        <v>228</v>
      </c>
      <c r="C6" s="34" t="s">
        <v>87</v>
      </c>
      <c r="D6" s="35" t="s">
        <v>88</v>
      </c>
      <c r="E6" s="36" t="s">
        <v>89</v>
      </c>
      <c r="F6" s="37" t="s">
        <v>90</v>
      </c>
      <c r="G6" s="135" t="s">
        <v>262</v>
      </c>
      <c r="H6" s="135" t="s">
        <v>263</v>
      </c>
      <c r="I6" s="34" t="s">
        <v>222</v>
      </c>
    </row>
    <row r="7" spans="1:10" ht="13.2" customHeight="1">
      <c r="A7" s="201" t="s">
        <v>229</v>
      </c>
      <c r="B7" s="195">
        <v>956</v>
      </c>
      <c r="C7" s="203"/>
      <c r="D7" s="203"/>
      <c r="E7" s="203"/>
      <c r="F7" s="203"/>
      <c r="G7" s="205">
        <f>G9+G46+G55+G63+G69+G83+G88+0.01</f>
        <v>13196.94</v>
      </c>
      <c r="H7" s="205">
        <f>H9+H46+H55+H63+H69+H83+H88+0.01</f>
        <v>11989.508</v>
      </c>
      <c r="I7" s="192">
        <f>H7/G7*100</f>
        <v>90.850666897023089</v>
      </c>
    </row>
    <row r="8" spans="1:10" ht="13.8" customHeight="1" thickBot="1">
      <c r="A8" s="202"/>
      <c r="B8" s="196"/>
      <c r="C8" s="204"/>
      <c r="D8" s="204"/>
      <c r="E8" s="204"/>
      <c r="F8" s="204"/>
      <c r="G8" s="206"/>
      <c r="H8" s="206"/>
      <c r="I8" s="193"/>
    </row>
    <row r="9" spans="1:10" ht="16.5" customHeight="1" thickBot="1">
      <c r="A9" s="38" t="s">
        <v>92</v>
      </c>
      <c r="B9" s="157">
        <v>956</v>
      </c>
      <c r="C9" s="39" t="s">
        <v>93</v>
      </c>
      <c r="D9" s="40" t="s">
        <v>94</v>
      </c>
      <c r="E9" s="40" t="s">
        <v>95</v>
      </c>
      <c r="F9" s="40" t="s">
        <v>96</v>
      </c>
      <c r="G9" s="41">
        <f>G10+G16+G34+G37+G40</f>
        <v>6880.7719999999999</v>
      </c>
      <c r="H9" s="41">
        <f>H10+H16+H34+H37+H40</f>
        <v>6820.53</v>
      </c>
      <c r="I9" s="137">
        <f>H9/G9*100</f>
        <v>99.124487775499603</v>
      </c>
    </row>
    <row r="10" spans="1:10" ht="27.6">
      <c r="A10" s="42" t="s">
        <v>97</v>
      </c>
      <c r="B10" s="158">
        <v>956</v>
      </c>
      <c r="C10" s="43" t="s">
        <v>93</v>
      </c>
      <c r="D10" s="43" t="s">
        <v>98</v>
      </c>
      <c r="E10" s="44" t="s">
        <v>95</v>
      </c>
      <c r="F10" s="44" t="s">
        <v>96</v>
      </c>
      <c r="G10" s="45">
        <f t="shared" ref="G10:H11" si="0">G11</f>
        <v>679.01400000000001</v>
      </c>
      <c r="H10" s="45">
        <f t="shared" si="0"/>
        <v>633.77200000000005</v>
      </c>
      <c r="I10" s="140">
        <f t="shared" ref="I10:I73" si="1">H10/G10*100</f>
        <v>93.337103505966013</v>
      </c>
    </row>
    <row r="11" spans="1:10" ht="52.8">
      <c r="A11" s="46" t="s">
        <v>99</v>
      </c>
      <c r="B11" s="159">
        <v>956</v>
      </c>
      <c r="C11" s="47" t="s">
        <v>93</v>
      </c>
      <c r="D11" s="47" t="s">
        <v>98</v>
      </c>
      <c r="E11" s="47" t="s">
        <v>95</v>
      </c>
      <c r="F11" s="47" t="s">
        <v>100</v>
      </c>
      <c r="G11" s="48">
        <f t="shared" si="0"/>
        <v>679.01400000000001</v>
      </c>
      <c r="H11" s="139">
        <f t="shared" si="0"/>
        <v>633.77200000000005</v>
      </c>
      <c r="I11" s="141">
        <f t="shared" si="1"/>
        <v>93.337103505966013</v>
      </c>
    </row>
    <row r="12" spans="1:10" ht="26.4">
      <c r="A12" s="46" t="s">
        <v>101</v>
      </c>
      <c r="B12" s="159">
        <v>956</v>
      </c>
      <c r="C12" s="47" t="s">
        <v>93</v>
      </c>
      <c r="D12" s="47" t="s">
        <v>98</v>
      </c>
      <c r="E12" s="47" t="s">
        <v>95</v>
      </c>
      <c r="F12" s="47" t="s">
        <v>102</v>
      </c>
      <c r="G12" s="48">
        <f>G13+G14+G15</f>
        <v>679.01400000000001</v>
      </c>
      <c r="H12" s="48">
        <f>H13+H14+H15</f>
        <v>633.77200000000005</v>
      </c>
      <c r="I12" s="140">
        <f t="shared" si="1"/>
        <v>93.337103505966013</v>
      </c>
    </row>
    <row r="13" spans="1:10" ht="15.6">
      <c r="A13" s="46" t="s">
        <v>103</v>
      </c>
      <c r="B13" s="159">
        <v>956</v>
      </c>
      <c r="C13" s="47" t="s">
        <v>93</v>
      </c>
      <c r="D13" s="47" t="s">
        <v>98</v>
      </c>
      <c r="E13" s="47" t="s">
        <v>104</v>
      </c>
      <c r="F13" s="49">
        <v>121</v>
      </c>
      <c r="G13" s="48">
        <v>271.11399999999998</v>
      </c>
      <c r="H13" s="139">
        <v>271.11399999999998</v>
      </c>
      <c r="I13" s="141">
        <f t="shared" si="1"/>
        <v>100</v>
      </c>
    </row>
    <row r="14" spans="1:10" ht="26.4">
      <c r="A14" s="46" t="s">
        <v>105</v>
      </c>
      <c r="B14" s="159">
        <v>956</v>
      </c>
      <c r="C14" s="47" t="s">
        <v>93</v>
      </c>
      <c r="D14" s="47" t="s">
        <v>98</v>
      </c>
      <c r="E14" s="47" t="s">
        <v>106</v>
      </c>
      <c r="F14" s="49">
        <v>122</v>
      </c>
      <c r="G14" s="48">
        <v>263.63499999999999</v>
      </c>
      <c r="H14" s="139">
        <v>263.63499999999999</v>
      </c>
      <c r="I14" s="141">
        <f t="shared" si="1"/>
        <v>100</v>
      </c>
    </row>
    <row r="15" spans="1:10" ht="39.6">
      <c r="A15" s="46" t="s">
        <v>107</v>
      </c>
      <c r="B15" s="159">
        <v>956</v>
      </c>
      <c r="C15" s="47" t="s">
        <v>93</v>
      </c>
      <c r="D15" s="47" t="s">
        <v>98</v>
      </c>
      <c r="E15" s="47" t="s">
        <v>108</v>
      </c>
      <c r="F15" s="49">
        <v>129</v>
      </c>
      <c r="G15" s="48">
        <v>144.26499999999999</v>
      </c>
      <c r="H15" s="139">
        <v>99.022999999999996</v>
      </c>
      <c r="I15" s="144">
        <f t="shared" si="1"/>
        <v>68.639656188264652</v>
      </c>
    </row>
    <row r="16" spans="1:10" ht="41.4">
      <c r="A16" s="50" t="s">
        <v>109</v>
      </c>
      <c r="B16" s="160">
        <v>956</v>
      </c>
      <c r="C16" s="51" t="s">
        <v>93</v>
      </c>
      <c r="D16" s="51" t="s">
        <v>110</v>
      </c>
      <c r="E16" s="52" t="s">
        <v>95</v>
      </c>
      <c r="F16" s="52" t="s">
        <v>96</v>
      </c>
      <c r="G16" s="53">
        <f>G17+G23+G30</f>
        <v>5038.509</v>
      </c>
      <c r="H16" s="142">
        <f>H17+H23+H30</f>
        <v>5038.509</v>
      </c>
      <c r="I16" s="145">
        <f t="shared" si="1"/>
        <v>100</v>
      </c>
    </row>
    <row r="17" spans="1:9" s="31" customFormat="1" ht="40.200000000000003" thickBot="1">
      <c r="A17" s="54" t="s">
        <v>111</v>
      </c>
      <c r="B17" s="159">
        <v>956</v>
      </c>
      <c r="C17" s="55" t="s">
        <v>93</v>
      </c>
      <c r="D17" s="55" t="s">
        <v>110</v>
      </c>
      <c r="E17" s="55" t="s">
        <v>95</v>
      </c>
      <c r="F17" s="55" t="s">
        <v>100</v>
      </c>
      <c r="G17" s="56">
        <f>G18</f>
        <v>4074.6689999999999</v>
      </c>
      <c r="H17" s="56">
        <f>H18</f>
        <v>4074.6689999999999</v>
      </c>
      <c r="I17" s="143">
        <f t="shared" si="1"/>
        <v>100</v>
      </c>
    </row>
    <row r="18" spans="1:9" s="31" customFormat="1" ht="27" thickBot="1">
      <c r="A18" s="46" t="s">
        <v>101</v>
      </c>
      <c r="B18" s="159">
        <v>956</v>
      </c>
      <c r="C18" s="55" t="s">
        <v>93</v>
      </c>
      <c r="D18" s="55" t="s">
        <v>110</v>
      </c>
      <c r="E18" s="55" t="s">
        <v>112</v>
      </c>
      <c r="F18" s="55" t="s">
        <v>102</v>
      </c>
      <c r="G18" s="56">
        <f>SUM(G19:G21)</f>
        <v>4074.6689999999999</v>
      </c>
      <c r="H18" s="56">
        <f>SUM(H19:H21)</f>
        <v>4074.6689999999999</v>
      </c>
      <c r="I18" s="138">
        <f t="shared" si="1"/>
        <v>100</v>
      </c>
    </row>
    <row r="19" spans="1:9" s="31" customFormat="1" ht="16.2" thickBot="1">
      <c r="A19" s="46" t="s">
        <v>103</v>
      </c>
      <c r="B19" s="159">
        <v>956</v>
      </c>
      <c r="C19" s="55" t="s">
        <v>93</v>
      </c>
      <c r="D19" s="55" t="s">
        <v>110</v>
      </c>
      <c r="E19" s="55" t="s">
        <v>113</v>
      </c>
      <c r="F19" s="57">
        <v>121</v>
      </c>
      <c r="G19" s="56">
        <v>3022.482</v>
      </c>
      <c r="H19" s="56">
        <v>3022.482</v>
      </c>
      <c r="I19" s="138">
        <f t="shared" si="1"/>
        <v>100</v>
      </c>
    </row>
    <row r="20" spans="1:9" s="31" customFormat="1" ht="27" thickBot="1">
      <c r="A20" s="46" t="s">
        <v>105</v>
      </c>
      <c r="B20" s="159">
        <v>956</v>
      </c>
      <c r="C20" s="55" t="s">
        <v>93</v>
      </c>
      <c r="D20" s="55" t="s">
        <v>110</v>
      </c>
      <c r="E20" s="55" t="s">
        <v>114</v>
      </c>
      <c r="F20" s="57">
        <v>122</v>
      </c>
      <c r="G20" s="56">
        <v>147.363</v>
      </c>
      <c r="H20" s="56">
        <v>147.363</v>
      </c>
      <c r="I20" s="138">
        <f t="shared" si="1"/>
        <v>100</v>
      </c>
    </row>
    <row r="21" spans="1:9" s="31" customFormat="1" ht="40.200000000000003" thickBot="1">
      <c r="A21" s="46" t="s">
        <v>107</v>
      </c>
      <c r="B21" s="159">
        <v>956</v>
      </c>
      <c r="C21" s="55" t="s">
        <v>93</v>
      </c>
      <c r="D21" s="55" t="s">
        <v>110</v>
      </c>
      <c r="E21" s="55" t="s">
        <v>115</v>
      </c>
      <c r="F21" s="57">
        <v>129</v>
      </c>
      <c r="G21" s="56">
        <v>904.82399999999996</v>
      </c>
      <c r="H21" s="56">
        <v>904.82399999999996</v>
      </c>
      <c r="I21" s="138">
        <f t="shared" si="1"/>
        <v>100</v>
      </c>
    </row>
    <row r="22" spans="1:9" s="31" customFormat="1" ht="27" thickBot="1">
      <c r="A22" s="58" t="s">
        <v>116</v>
      </c>
      <c r="B22" s="159">
        <v>956</v>
      </c>
      <c r="C22" s="52" t="s">
        <v>93</v>
      </c>
      <c r="D22" s="52" t="s">
        <v>110</v>
      </c>
      <c r="E22" s="52" t="s">
        <v>95</v>
      </c>
      <c r="F22" s="59">
        <v>200</v>
      </c>
      <c r="G22" s="53">
        <f>G23</f>
        <v>940.15499999999997</v>
      </c>
      <c r="H22" s="53">
        <f>H23</f>
        <v>940.15499999999997</v>
      </c>
      <c r="I22" s="136">
        <f t="shared" si="1"/>
        <v>100</v>
      </c>
    </row>
    <row r="23" spans="1:9" s="31" customFormat="1" ht="27" thickBot="1">
      <c r="A23" s="54" t="s">
        <v>117</v>
      </c>
      <c r="B23" s="159">
        <v>956</v>
      </c>
      <c r="C23" s="55" t="s">
        <v>93</v>
      </c>
      <c r="D23" s="55" t="s">
        <v>110</v>
      </c>
      <c r="E23" s="55" t="s">
        <v>118</v>
      </c>
      <c r="F23" s="55" t="s">
        <v>119</v>
      </c>
      <c r="G23" s="56">
        <f>G24+G25+G26+G27+G28+G29</f>
        <v>940.15499999999997</v>
      </c>
      <c r="H23" s="56">
        <f>H24+H25+H26+H27+H28+H29</f>
        <v>940.15499999999997</v>
      </c>
      <c r="I23" s="138">
        <f t="shared" si="1"/>
        <v>100</v>
      </c>
    </row>
    <row r="24" spans="1:9" s="31" customFormat="1" ht="16.2" thickBot="1">
      <c r="A24" s="46" t="s">
        <v>120</v>
      </c>
      <c r="B24" s="159">
        <v>956</v>
      </c>
      <c r="C24" s="55" t="s">
        <v>93</v>
      </c>
      <c r="D24" s="55" t="s">
        <v>110</v>
      </c>
      <c r="E24" s="60" t="s">
        <v>121</v>
      </c>
      <c r="F24" s="49">
        <v>244</v>
      </c>
      <c r="G24" s="61">
        <v>151.38499999999999</v>
      </c>
      <c r="H24" s="61">
        <v>151.38499999999999</v>
      </c>
      <c r="I24" s="138">
        <f t="shared" si="1"/>
        <v>100</v>
      </c>
    </row>
    <row r="25" spans="1:9" s="31" customFormat="1" ht="16.2" thickBot="1">
      <c r="A25" s="46" t="s">
        <v>122</v>
      </c>
      <c r="B25" s="159">
        <v>956</v>
      </c>
      <c r="C25" s="55" t="s">
        <v>93</v>
      </c>
      <c r="D25" s="55" t="s">
        <v>110</v>
      </c>
      <c r="E25" s="60" t="s">
        <v>123</v>
      </c>
      <c r="F25" s="49">
        <v>244</v>
      </c>
      <c r="G25" s="61">
        <v>133.065</v>
      </c>
      <c r="H25" s="61">
        <v>133.065</v>
      </c>
      <c r="I25" s="138">
        <f t="shared" si="1"/>
        <v>100</v>
      </c>
    </row>
    <row r="26" spans="1:9" s="31" customFormat="1" ht="27" thickBot="1">
      <c r="A26" s="46" t="s">
        <v>124</v>
      </c>
      <c r="B26" s="159">
        <v>956</v>
      </c>
      <c r="C26" s="55" t="s">
        <v>93</v>
      </c>
      <c r="D26" s="55" t="s">
        <v>110</v>
      </c>
      <c r="E26" s="60" t="s">
        <v>125</v>
      </c>
      <c r="F26" s="49">
        <v>244</v>
      </c>
      <c r="G26" s="61">
        <v>123.163</v>
      </c>
      <c r="H26" s="61">
        <v>123.163</v>
      </c>
      <c r="I26" s="138">
        <f t="shared" si="1"/>
        <v>100</v>
      </c>
    </row>
    <row r="27" spans="1:9" s="31" customFormat="1" ht="16.2" thickBot="1">
      <c r="A27" s="62" t="s">
        <v>126</v>
      </c>
      <c r="B27" s="159">
        <v>956</v>
      </c>
      <c r="C27" s="55" t="s">
        <v>93</v>
      </c>
      <c r="D27" s="55" t="s">
        <v>110</v>
      </c>
      <c r="E27" s="60" t="s">
        <v>127</v>
      </c>
      <c r="F27" s="47" t="s">
        <v>128</v>
      </c>
      <c r="G27" s="61">
        <v>139.07499999999999</v>
      </c>
      <c r="H27" s="61">
        <v>139.07499999999999</v>
      </c>
      <c r="I27" s="138">
        <f t="shared" si="1"/>
        <v>100</v>
      </c>
    </row>
    <row r="28" spans="1:9" s="31" customFormat="1" ht="27" thickBot="1">
      <c r="A28" s="46" t="s">
        <v>129</v>
      </c>
      <c r="B28" s="159">
        <v>956</v>
      </c>
      <c r="C28" s="55" t="s">
        <v>93</v>
      </c>
      <c r="D28" s="55" t="s">
        <v>110</v>
      </c>
      <c r="E28" s="60" t="s">
        <v>130</v>
      </c>
      <c r="F28" s="49">
        <v>244</v>
      </c>
      <c r="G28" s="63">
        <v>60</v>
      </c>
      <c r="H28" s="63">
        <v>60</v>
      </c>
      <c r="I28" s="138">
        <f t="shared" si="1"/>
        <v>100</v>
      </c>
    </row>
    <row r="29" spans="1:9" s="31" customFormat="1" ht="27" thickBot="1">
      <c r="A29" s="46" t="s">
        <v>131</v>
      </c>
      <c r="B29" s="159">
        <v>956</v>
      </c>
      <c r="C29" s="55" t="s">
        <v>93</v>
      </c>
      <c r="D29" s="55" t="s">
        <v>110</v>
      </c>
      <c r="E29" s="60" t="s">
        <v>132</v>
      </c>
      <c r="F29" s="49">
        <v>244</v>
      </c>
      <c r="G29" s="63">
        <v>333.46699999999998</v>
      </c>
      <c r="H29" s="63">
        <v>333.46699999999998</v>
      </c>
      <c r="I29" s="138">
        <f t="shared" si="1"/>
        <v>100</v>
      </c>
    </row>
    <row r="30" spans="1:9" s="31" customFormat="1" ht="16.2" thickBot="1">
      <c r="A30" s="130" t="s">
        <v>133</v>
      </c>
      <c r="B30" s="159">
        <v>956</v>
      </c>
      <c r="C30" s="52" t="s">
        <v>93</v>
      </c>
      <c r="D30" s="52" t="s">
        <v>110</v>
      </c>
      <c r="E30" s="52" t="s">
        <v>95</v>
      </c>
      <c r="F30" s="59">
        <v>800</v>
      </c>
      <c r="G30" s="65">
        <f>G31</f>
        <v>23.685000000000002</v>
      </c>
      <c r="H30" s="65">
        <f>H31</f>
        <v>23.685000000000002</v>
      </c>
      <c r="I30" s="136">
        <f t="shared" si="1"/>
        <v>100</v>
      </c>
    </row>
    <row r="31" spans="1:9" s="31" customFormat="1" ht="16.2" thickBot="1">
      <c r="A31" s="54" t="s">
        <v>134</v>
      </c>
      <c r="B31" s="159">
        <v>956</v>
      </c>
      <c r="C31" s="55" t="s">
        <v>93</v>
      </c>
      <c r="D31" s="55" t="s">
        <v>110</v>
      </c>
      <c r="E31" s="55" t="s">
        <v>95</v>
      </c>
      <c r="F31" s="55" t="s">
        <v>135</v>
      </c>
      <c r="G31" s="56">
        <f>SUM(G32:G33)</f>
        <v>23.685000000000002</v>
      </c>
      <c r="H31" s="56">
        <f>SUM(H32:H33)</f>
        <v>23.685000000000002</v>
      </c>
      <c r="I31" s="138">
        <f t="shared" si="1"/>
        <v>100</v>
      </c>
    </row>
    <row r="32" spans="1:9" s="31" customFormat="1" ht="16.2" thickBot="1">
      <c r="A32" s="46" t="s">
        <v>136</v>
      </c>
      <c r="B32" s="159">
        <v>956</v>
      </c>
      <c r="C32" s="55" t="s">
        <v>93</v>
      </c>
      <c r="D32" s="55" t="s">
        <v>110</v>
      </c>
      <c r="E32" s="55" t="s">
        <v>137</v>
      </c>
      <c r="F32" s="57">
        <v>852</v>
      </c>
      <c r="G32" s="56">
        <v>20.666</v>
      </c>
      <c r="H32" s="56">
        <v>20.666</v>
      </c>
      <c r="I32" s="138">
        <f t="shared" si="1"/>
        <v>100</v>
      </c>
    </row>
    <row r="33" spans="1:9" s="31" customFormat="1" ht="16.2" thickBot="1">
      <c r="A33" s="46" t="s">
        <v>138</v>
      </c>
      <c r="B33" s="159">
        <v>956</v>
      </c>
      <c r="C33" s="55" t="s">
        <v>93</v>
      </c>
      <c r="D33" s="55" t="s">
        <v>110</v>
      </c>
      <c r="E33" s="55" t="s">
        <v>137</v>
      </c>
      <c r="F33" s="57">
        <v>853</v>
      </c>
      <c r="G33" s="56">
        <v>3.0190000000000001</v>
      </c>
      <c r="H33" s="56">
        <v>3.0190000000000001</v>
      </c>
      <c r="I33" s="138">
        <f t="shared" si="1"/>
        <v>100</v>
      </c>
    </row>
    <row r="34" spans="1:9" s="31" customFormat="1" ht="16.2" thickBot="1">
      <c r="A34" s="50" t="s">
        <v>139</v>
      </c>
      <c r="B34" s="160">
        <v>956</v>
      </c>
      <c r="C34" s="51" t="s">
        <v>93</v>
      </c>
      <c r="D34" s="51">
        <v>11</v>
      </c>
      <c r="E34" s="52" t="s">
        <v>95</v>
      </c>
      <c r="F34" s="52" t="s">
        <v>96</v>
      </c>
      <c r="G34" s="53">
        <v>15</v>
      </c>
      <c r="H34" s="53">
        <v>0</v>
      </c>
      <c r="I34" s="136">
        <f t="shared" si="1"/>
        <v>0</v>
      </c>
    </row>
    <row r="35" spans="1:9" s="31" customFormat="1" ht="18.600000000000001" customHeight="1" thickBot="1">
      <c r="A35" s="131" t="s">
        <v>133</v>
      </c>
      <c r="B35" s="159">
        <v>956</v>
      </c>
      <c r="C35" s="132" t="s">
        <v>93</v>
      </c>
      <c r="D35" s="132">
        <v>11</v>
      </c>
      <c r="E35" s="132" t="s">
        <v>95</v>
      </c>
      <c r="F35" s="133">
        <v>800</v>
      </c>
      <c r="G35" s="134">
        <v>15</v>
      </c>
      <c r="H35" s="134">
        <v>0</v>
      </c>
      <c r="I35" s="138">
        <f t="shared" si="1"/>
        <v>0</v>
      </c>
    </row>
    <row r="36" spans="1:9" s="31" customFormat="1" ht="16.2" thickBot="1">
      <c r="A36" s="54" t="s">
        <v>140</v>
      </c>
      <c r="B36" s="159">
        <v>956</v>
      </c>
      <c r="C36" s="55" t="s">
        <v>93</v>
      </c>
      <c r="D36" s="55">
        <v>11</v>
      </c>
      <c r="E36" s="55" t="s">
        <v>141</v>
      </c>
      <c r="F36" s="57">
        <v>870</v>
      </c>
      <c r="G36" s="56">
        <v>15</v>
      </c>
      <c r="H36" s="56">
        <v>0</v>
      </c>
      <c r="I36" s="138">
        <f t="shared" si="1"/>
        <v>0</v>
      </c>
    </row>
    <row r="37" spans="1:9" s="31" customFormat="1" ht="16.2" thickBot="1">
      <c r="A37" s="66" t="s">
        <v>142</v>
      </c>
      <c r="B37" s="161">
        <v>956</v>
      </c>
      <c r="C37" s="51" t="s">
        <v>93</v>
      </c>
      <c r="D37" s="51" t="s">
        <v>143</v>
      </c>
      <c r="E37" s="67" t="s">
        <v>95</v>
      </c>
      <c r="F37" s="67" t="s">
        <v>96</v>
      </c>
      <c r="G37" s="68">
        <v>200</v>
      </c>
      <c r="H37" s="68">
        <v>200</v>
      </c>
      <c r="I37" s="136">
        <f t="shared" si="1"/>
        <v>100</v>
      </c>
    </row>
    <row r="38" spans="1:9" s="31" customFormat="1" ht="16.2" thickBot="1">
      <c r="A38" s="46" t="s">
        <v>133</v>
      </c>
      <c r="B38" s="159">
        <v>956</v>
      </c>
      <c r="C38" s="47" t="s">
        <v>93</v>
      </c>
      <c r="D38" s="47" t="s">
        <v>143</v>
      </c>
      <c r="E38" s="47" t="s">
        <v>95</v>
      </c>
      <c r="F38" s="49">
        <v>800</v>
      </c>
      <c r="G38" s="48">
        <v>200</v>
      </c>
      <c r="H38" s="48">
        <v>200</v>
      </c>
      <c r="I38" s="138">
        <f t="shared" si="1"/>
        <v>100</v>
      </c>
    </row>
    <row r="39" spans="1:9" s="31" customFormat="1" ht="16.2" thickBot="1">
      <c r="A39" s="46" t="s">
        <v>144</v>
      </c>
      <c r="B39" s="159">
        <v>956</v>
      </c>
      <c r="C39" s="47" t="s">
        <v>93</v>
      </c>
      <c r="D39" s="47" t="s">
        <v>143</v>
      </c>
      <c r="E39" s="47" t="s">
        <v>145</v>
      </c>
      <c r="F39" s="49">
        <v>880</v>
      </c>
      <c r="G39" s="48">
        <v>200</v>
      </c>
      <c r="H39" s="48">
        <v>200</v>
      </c>
      <c r="I39" s="138">
        <f t="shared" si="1"/>
        <v>100</v>
      </c>
    </row>
    <row r="40" spans="1:9" s="31" customFormat="1" ht="16.2" thickBot="1">
      <c r="A40" s="50" t="s">
        <v>146</v>
      </c>
      <c r="B40" s="160">
        <v>956</v>
      </c>
      <c r="C40" s="51" t="s">
        <v>93</v>
      </c>
      <c r="D40" s="51">
        <v>13</v>
      </c>
      <c r="E40" s="67" t="s">
        <v>95</v>
      </c>
      <c r="F40" s="67" t="s">
        <v>96</v>
      </c>
      <c r="G40" s="69">
        <f>G41+G42+G43+G44+G45</f>
        <v>948.24900000000002</v>
      </c>
      <c r="H40" s="69">
        <f>H41+H42+H43+H44+H45</f>
        <v>948.24900000000002</v>
      </c>
      <c r="I40" s="136">
        <f t="shared" si="1"/>
        <v>100</v>
      </c>
    </row>
    <row r="41" spans="1:9" s="31" customFormat="1" ht="39.6">
      <c r="A41" s="46" t="s">
        <v>147</v>
      </c>
      <c r="B41" s="159">
        <v>956</v>
      </c>
      <c r="C41" s="47" t="s">
        <v>93</v>
      </c>
      <c r="D41" s="47" t="s">
        <v>148</v>
      </c>
      <c r="E41" s="47" t="s">
        <v>127</v>
      </c>
      <c r="F41" s="47" t="s">
        <v>128</v>
      </c>
      <c r="G41" s="70">
        <v>295.03199999999998</v>
      </c>
      <c r="H41" s="48">
        <v>295.03199999999998</v>
      </c>
      <c r="I41" s="148">
        <f t="shared" si="1"/>
        <v>100</v>
      </c>
    </row>
    <row r="42" spans="1:9" s="31" customFormat="1" ht="39.75" customHeight="1">
      <c r="A42" s="46" t="s">
        <v>149</v>
      </c>
      <c r="B42" s="159">
        <v>956</v>
      </c>
      <c r="C42" s="47" t="s">
        <v>93</v>
      </c>
      <c r="D42" s="47">
        <v>13</v>
      </c>
      <c r="E42" s="47" t="s">
        <v>150</v>
      </c>
      <c r="F42" s="49">
        <v>244</v>
      </c>
      <c r="G42" s="70">
        <v>0</v>
      </c>
      <c r="H42" s="146">
        <v>0</v>
      </c>
      <c r="I42" s="144">
        <v>0</v>
      </c>
    </row>
    <row r="43" spans="1:9" s="31" customFormat="1" ht="48.75" customHeight="1">
      <c r="A43" s="46" t="s">
        <v>151</v>
      </c>
      <c r="B43" s="159">
        <v>956</v>
      </c>
      <c r="C43" s="47" t="s">
        <v>93</v>
      </c>
      <c r="D43" s="47" t="s">
        <v>148</v>
      </c>
      <c r="E43" s="47" t="s">
        <v>152</v>
      </c>
      <c r="F43" s="49">
        <v>244</v>
      </c>
      <c r="G43" s="70">
        <v>552.20600000000002</v>
      </c>
      <c r="H43" s="139">
        <v>552.20600000000002</v>
      </c>
      <c r="I43" s="144">
        <f t="shared" si="1"/>
        <v>100</v>
      </c>
    </row>
    <row r="44" spans="1:9" s="31" customFormat="1" ht="68.25" customHeight="1">
      <c r="A44" s="71" t="s">
        <v>153</v>
      </c>
      <c r="B44" s="159">
        <v>956</v>
      </c>
      <c r="C44" s="72" t="s">
        <v>93</v>
      </c>
      <c r="D44" s="72" t="s">
        <v>148</v>
      </c>
      <c r="E44" s="72" t="s">
        <v>154</v>
      </c>
      <c r="F44" s="73">
        <v>244</v>
      </c>
      <c r="G44" s="74">
        <v>100</v>
      </c>
      <c r="H44" s="147">
        <v>100</v>
      </c>
      <c r="I44" s="144">
        <f t="shared" si="1"/>
        <v>100</v>
      </c>
    </row>
    <row r="45" spans="1:9" s="31" customFormat="1" ht="68.25" customHeight="1" thickBot="1">
      <c r="A45" s="71" t="s">
        <v>155</v>
      </c>
      <c r="B45" s="159">
        <v>956</v>
      </c>
      <c r="C45" s="72" t="s">
        <v>93</v>
      </c>
      <c r="D45" s="72" t="s">
        <v>148</v>
      </c>
      <c r="E45" s="72" t="s">
        <v>154</v>
      </c>
      <c r="F45" s="73">
        <v>244</v>
      </c>
      <c r="G45" s="70">
        <v>1.0109999999999999</v>
      </c>
      <c r="H45" s="48">
        <v>1.0109999999999999</v>
      </c>
      <c r="I45" s="143">
        <f t="shared" si="1"/>
        <v>100</v>
      </c>
    </row>
    <row r="46" spans="1:9" s="31" customFormat="1" ht="27" customHeight="1" thickBot="1">
      <c r="A46" s="38" t="s">
        <v>156</v>
      </c>
      <c r="B46" s="157">
        <v>956</v>
      </c>
      <c r="C46" s="75" t="s">
        <v>98</v>
      </c>
      <c r="D46" s="76" t="s">
        <v>94</v>
      </c>
      <c r="E46" s="76" t="s">
        <v>95</v>
      </c>
      <c r="F46" s="76" t="s">
        <v>96</v>
      </c>
      <c r="G46" s="77">
        <f>G48+G52</f>
        <v>138.19900000000001</v>
      </c>
      <c r="H46" s="77">
        <f>H48+H52</f>
        <v>138.19900000000001</v>
      </c>
      <c r="I46" s="136">
        <f t="shared" si="1"/>
        <v>100</v>
      </c>
    </row>
    <row r="47" spans="1:9" s="31" customFormat="1" ht="27" customHeight="1" thickBot="1">
      <c r="A47" s="42" t="s">
        <v>157</v>
      </c>
      <c r="B47" s="158">
        <v>956</v>
      </c>
      <c r="C47" s="43" t="s">
        <v>98</v>
      </c>
      <c r="D47" s="43" t="s">
        <v>158</v>
      </c>
      <c r="E47" s="44" t="s">
        <v>95</v>
      </c>
      <c r="F47" s="44" t="s">
        <v>96</v>
      </c>
      <c r="G47" s="78">
        <f>G48+G52</f>
        <v>138.19900000000001</v>
      </c>
      <c r="H47" s="78">
        <f>H48+H52</f>
        <v>138.19900000000001</v>
      </c>
      <c r="I47" s="136">
        <f t="shared" si="1"/>
        <v>100</v>
      </c>
    </row>
    <row r="48" spans="1:9" s="31" customFormat="1" ht="79.2">
      <c r="A48" s="54" t="s">
        <v>159</v>
      </c>
      <c r="B48" s="159">
        <v>956</v>
      </c>
      <c r="C48" s="55" t="s">
        <v>98</v>
      </c>
      <c r="D48" s="55" t="s">
        <v>158</v>
      </c>
      <c r="E48" s="55" t="s">
        <v>160</v>
      </c>
      <c r="F48" s="55" t="s">
        <v>100</v>
      </c>
      <c r="G48" s="56">
        <f>G50+G51</f>
        <v>134.79900000000001</v>
      </c>
      <c r="H48" s="56">
        <f>H50+H51</f>
        <v>134.79900000000001</v>
      </c>
      <c r="I48" s="148">
        <f t="shared" si="1"/>
        <v>100</v>
      </c>
    </row>
    <row r="49" spans="1:9" s="31" customFormat="1" ht="39.6">
      <c r="A49" s="54" t="s">
        <v>161</v>
      </c>
      <c r="B49" s="159">
        <v>956</v>
      </c>
      <c r="C49" s="55" t="s">
        <v>98</v>
      </c>
      <c r="D49" s="55" t="s">
        <v>158</v>
      </c>
      <c r="E49" s="55" t="s">
        <v>160</v>
      </c>
      <c r="F49" s="55" t="s">
        <v>102</v>
      </c>
      <c r="G49" s="56">
        <f>G50+G51</f>
        <v>134.79900000000001</v>
      </c>
      <c r="H49" s="149">
        <f>H50+H51</f>
        <v>134.79900000000001</v>
      </c>
      <c r="I49" s="144">
        <f t="shared" si="1"/>
        <v>100</v>
      </c>
    </row>
    <row r="50" spans="1:9" s="31" customFormat="1" ht="39.6">
      <c r="A50" s="54" t="s">
        <v>162</v>
      </c>
      <c r="B50" s="159">
        <v>956</v>
      </c>
      <c r="C50" s="55" t="s">
        <v>98</v>
      </c>
      <c r="D50" s="55" t="s">
        <v>158</v>
      </c>
      <c r="E50" s="55" t="s">
        <v>160</v>
      </c>
      <c r="F50" s="57">
        <v>121</v>
      </c>
      <c r="G50" s="56">
        <v>103.533</v>
      </c>
      <c r="H50" s="149">
        <v>103.533</v>
      </c>
      <c r="I50" s="144">
        <f t="shared" si="1"/>
        <v>100</v>
      </c>
    </row>
    <row r="51" spans="1:9" s="31" customFormat="1" ht="66">
      <c r="A51" s="54" t="s">
        <v>163</v>
      </c>
      <c r="B51" s="159">
        <v>956</v>
      </c>
      <c r="C51" s="55" t="s">
        <v>98</v>
      </c>
      <c r="D51" s="55" t="s">
        <v>158</v>
      </c>
      <c r="E51" s="55" t="s">
        <v>160</v>
      </c>
      <c r="F51" s="57">
        <v>129</v>
      </c>
      <c r="G51" s="56">
        <v>31.265999999999998</v>
      </c>
      <c r="H51" s="149">
        <v>31.265999999999998</v>
      </c>
      <c r="I51" s="144">
        <f t="shared" si="1"/>
        <v>100</v>
      </c>
    </row>
    <row r="52" spans="1:9" s="31" customFormat="1" ht="52.8">
      <c r="A52" s="54" t="s">
        <v>164</v>
      </c>
      <c r="B52" s="159">
        <v>956</v>
      </c>
      <c r="C52" s="55" t="s">
        <v>98</v>
      </c>
      <c r="D52" s="55" t="s">
        <v>158</v>
      </c>
      <c r="E52" s="55" t="s">
        <v>160</v>
      </c>
      <c r="F52" s="55" t="s">
        <v>165</v>
      </c>
      <c r="G52" s="56">
        <f>G53</f>
        <v>3.4</v>
      </c>
      <c r="H52" s="149">
        <f>H53</f>
        <v>3.4</v>
      </c>
      <c r="I52" s="144">
        <f t="shared" si="1"/>
        <v>100</v>
      </c>
    </row>
    <row r="53" spans="1:9" s="31" customFormat="1" ht="52.8">
      <c r="A53" s="79" t="s">
        <v>166</v>
      </c>
      <c r="B53" s="159">
        <v>956</v>
      </c>
      <c r="C53" s="80" t="s">
        <v>98</v>
      </c>
      <c r="D53" s="80" t="s">
        <v>158</v>
      </c>
      <c r="E53" s="80" t="s">
        <v>160</v>
      </c>
      <c r="F53" s="80" t="s">
        <v>119</v>
      </c>
      <c r="G53" s="81">
        <f>G54</f>
        <v>3.4</v>
      </c>
      <c r="H53" s="150">
        <f>H54</f>
        <v>3.4</v>
      </c>
      <c r="I53" s="144">
        <f t="shared" si="1"/>
        <v>100</v>
      </c>
    </row>
    <row r="54" spans="1:9" s="31" customFormat="1" ht="40.200000000000003" thickBot="1">
      <c r="A54" s="79" t="s">
        <v>167</v>
      </c>
      <c r="B54" s="159">
        <v>956</v>
      </c>
      <c r="C54" s="82" t="s">
        <v>98</v>
      </c>
      <c r="D54" s="82" t="s">
        <v>158</v>
      </c>
      <c r="E54" s="80" t="s">
        <v>160</v>
      </c>
      <c r="F54" s="83">
        <v>244</v>
      </c>
      <c r="G54" s="81">
        <v>3.4</v>
      </c>
      <c r="H54" s="150">
        <v>3.4</v>
      </c>
      <c r="I54" s="152">
        <f t="shared" si="1"/>
        <v>100</v>
      </c>
    </row>
    <row r="55" spans="1:9" s="31" customFormat="1" ht="16.2" thickBot="1">
      <c r="A55" s="38" t="s">
        <v>168</v>
      </c>
      <c r="B55" s="157">
        <v>956</v>
      </c>
      <c r="C55" s="75" t="s">
        <v>110</v>
      </c>
      <c r="D55" s="84" t="s">
        <v>94</v>
      </c>
      <c r="E55" s="84" t="s">
        <v>95</v>
      </c>
      <c r="F55" s="84" t="s">
        <v>96</v>
      </c>
      <c r="G55" s="85">
        <f>G60+G56</f>
        <v>1367.67</v>
      </c>
      <c r="H55" s="151">
        <f>H60+H56</f>
        <v>220.48000000000002</v>
      </c>
      <c r="I55" s="153">
        <f t="shared" si="1"/>
        <v>16.120847865347635</v>
      </c>
    </row>
    <row r="56" spans="1:9" s="31" customFormat="1" ht="15.6">
      <c r="A56" s="42" t="s">
        <v>169</v>
      </c>
      <c r="B56" s="158">
        <v>956</v>
      </c>
      <c r="C56" s="43" t="s">
        <v>110</v>
      </c>
      <c r="D56" s="43" t="s">
        <v>93</v>
      </c>
      <c r="E56" s="86" t="s">
        <v>95</v>
      </c>
      <c r="F56" s="86" t="s">
        <v>96</v>
      </c>
      <c r="G56" s="87">
        <f>SUM(G57:G59)</f>
        <v>49.997999999999998</v>
      </c>
      <c r="H56" s="87">
        <f>SUM(H57:H59)</f>
        <v>47.597999999999999</v>
      </c>
      <c r="I56" s="155">
        <f t="shared" si="1"/>
        <v>95.199807992319691</v>
      </c>
    </row>
    <row r="57" spans="1:9" s="31" customFormat="1" ht="39.6">
      <c r="A57" s="54" t="s">
        <v>170</v>
      </c>
      <c r="B57" s="159">
        <v>956</v>
      </c>
      <c r="C57" s="132" t="s">
        <v>110</v>
      </c>
      <c r="D57" s="132" t="s">
        <v>93</v>
      </c>
      <c r="E57" s="132">
        <v>6130173110</v>
      </c>
      <c r="F57" s="133">
        <v>121</v>
      </c>
      <c r="G57" s="90">
        <v>34.915999999999997</v>
      </c>
      <c r="H57" s="154">
        <v>32.515999999999998</v>
      </c>
      <c r="I57" s="144">
        <f t="shared" si="1"/>
        <v>93.126360407835946</v>
      </c>
    </row>
    <row r="58" spans="1:9" s="31" customFormat="1" ht="66">
      <c r="A58" s="54" t="s">
        <v>171</v>
      </c>
      <c r="B58" s="159">
        <v>956</v>
      </c>
      <c r="C58" s="132" t="s">
        <v>110</v>
      </c>
      <c r="D58" s="132" t="s">
        <v>93</v>
      </c>
      <c r="E58" s="132" t="s">
        <v>172</v>
      </c>
      <c r="F58" s="133">
        <v>129</v>
      </c>
      <c r="G58" s="90">
        <v>9.8190000000000008</v>
      </c>
      <c r="H58" s="154">
        <v>9.8190000000000008</v>
      </c>
      <c r="I58" s="144">
        <f t="shared" si="1"/>
        <v>100</v>
      </c>
    </row>
    <row r="59" spans="1:9" s="31" customFormat="1" ht="40.200000000000003" thickBot="1">
      <c r="A59" s="54" t="s">
        <v>173</v>
      </c>
      <c r="B59" s="159">
        <v>956</v>
      </c>
      <c r="C59" s="132" t="s">
        <v>110</v>
      </c>
      <c r="D59" s="132" t="s">
        <v>93</v>
      </c>
      <c r="E59" s="91" t="s">
        <v>174</v>
      </c>
      <c r="F59" s="133">
        <v>244</v>
      </c>
      <c r="G59" s="90">
        <v>5.2629999999999999</v>
      </c>
      <c r="H59" s="154">
        <v>5.2629999999999999</v>
      </c>
      <c r="I59" s="152">
        <f t="shared" si="1"/>
        <v>100</v>
      </c>
    </row>
    <row r="60" spans="1:9" s="31" customFormat="1" ht="16.2" thickBot="1">
      <c r="A60" s="50" t="s">
        <v>175</v>
      </c>
      <c r="B60" s="160">
        <v>956</v>
      </c>
      <c r="C60" s="51" t="s">
        <v>110</v>
      </c>
      <c r="D60" s="51" t="s">
        <v>176</v>
      </c>
      <c r="E60" s="52" t="s">
        <v>95</v>
      </c>
      <c r="F60" s="52" t="s">
        <v>96</v>
      </c>
      <c r="G60" s="92">
        <f>G61+G62</f>
        <v>1317.672</v>
      </c>
      <c r="H60" s="142">
        <f>H61+H62</f>
        <v>172.88200000000001</v>
      </c>
      <c r="I60" s="153">
        <f t="shared" si="1"/>
        <v>13.120260580781865</v>
      </c>
    </row>
    <row r="61" spans="1:9" s="31" customFormat="1" ht="93" thickBot="1">
      <c r="A61" s="54" t="s">
        <v>177</v>
      </c>
      <c r="B61" s="159">
        <v>956</v>
      </c>
      <c r="C61" s="132" t="s">
        <v>110</v>
      </c>
      <c r="D61" s="132" t="s">
        <v>176</v>
      </c>
      <c r="E61" s="132">
        <v>5222247005</v>
      </c>
      <c r="F61" s="133">
        <v>244</v>
      </c>
      <c r="G61" s="90">
        <v>312</v>
      </c>
      <c r="H61" s="134">
        <v>42.970999999999997</v>
      </c>
      <c r="I61" s="138">
        <f t="shared" si="1"/>
        <v>13.77275641025641</v>
      </c>
    </row>
    <row r="62" spans="1:9" s="31" customFormat="1" ht="93" thickBot="1">
      <c r="A62" s="79" t="s">
        <v>178</v>
      </c>
      <c r="B62" s="159">
        <v>956</v>
      </c>
      <c r="C62" s="93" t="s">
        <v>110</v>
      </c>
      <c r="D62" s="93" t="s">
        <v>176</v>
      </c>
      <c r="E62" s="93">
        <v>5222247006</v>
      </c>
      <c r="F62" s="94">
        <v>244</v>
      </c>
      <c r="G62" s="95">
        <v>1005.672</v>
      </c>
      <c r="H62" s="96">
        <v>129.911</v>
      </c>
      <c r="I62" s="138">
        <f t="shared" si="1"/>
        <v>12.917830067855126</v>
      </c>
    </row>
    <row r="63" spans="1:9" s="31" customFormat="1" ht="16.2" thickBot="1">
      <c r="A63" s="38" t="s">
        <v>179</v>
      </c>
      <c r="B63" s="157">
        <v>956</v>
      </c>
      <c r="C63" s="75" t="s">
        <v>180</v>
      </c>
      <c r="D63" s="84" t="s">
        <v>94</v>
      </c>
      <c r="E63" s="84" t="s">
        <v>95</v>
      </c>
      <c r="F63" s="84" t="s">
        <v>96</v>
      </c>
      <c r="G63" s="97">
        <f t="shared" ref="G63:H65" si="2">G64</f>
        <v>2233.3330000000001</v>
      </c>
      <c r="H63" s="97">
        <f t="shared" si="2"/>
        <v>2233.3330000000001</v>
      </c>
      <c r="I63" s="136">
        <f t="shared" si="1"/>
        <v>100</v>
      </c>
    </row>
    <row r="64" spans="1:9" s="31" customFormat="1" ht="16.2" thickBot="1">
      <c r="A64" s="42" t="s">
        <v>181</v>
      </c>
      <c r="B64" s="158">
        <v>956</v>
      </c>
      <c r="C64" s="43" t="s">
        <v>180</v>
      </c>
      <c r="D64" s="43" t="s">
        <v>98</v>
      </c>
      <c r="E64" s="86" t="s">
        <v>95</v>
      </c>
      <c r="F64" s="86" t="s">
        <v>96</v>
      </c>
      <c r="G64" s="98">
        <f t="shared" si="2"/>
        <v>2233.3330000000001</v>
      </c>
      <c r="H64" s="98">
        <f t="shared" si="2"/>
        <v>2233.3330000000001</v>
      </c>
      <c r="I64" s="136">
        <f t="shared" si="1"/>
        <v>100</v>
      </c>
    </row>
    <row r="65" spans="1:9" s="31" customFormat="1" ht="28.2" thickBot="1">
      <c r="A65" s="99" t="s">
        <v>116</v>
      </c>
      <c r="B65" s="159">
        <v>956</v>
      </c>
      <c r="C65" s="86" t="s">
        <v>180</v>
      </c>
      <c r="D65" s="86" t="s">
        <v>98</v>
      </c>
      <c r="E65" s="86" t="s">
        <v>95</v>
      </c>
      <c r="F65" s="86" t="s">
        <v>165</v>
      </c>
      <c r="G65" s="98">
        <f t="shared" si="2"/>
        <v>2233.3330000000001</v>
      </c>
      <c r="H65" s="98">
        <f t="shared" si="2"/>
        <v>2233.3330000000001</v>
      </c>
      <c r="I65" s="136">
        <f t="shared" si="1"/>
        <v>100</v>
      </c>
    </row>
    <row r="66" spans="1:9" s="31" customFormat="1" ht="28.2" thickBot="1">
      <c r="A66" s="100" t="s">
        <v>182</v>
      </c>
      <c r="B66" s="159">
        <v>956</v>
      </c>
      <c r="C66" s="101" t="s">
        <v>180</v>
      </c>
      <c r="D66" s="101" t="s">
        <v>98</v>
      </c>
      <c r="E66" s="101" t="s">
        <v>95</v>
      </c>
      <c r="F66" s="101" t="s">
        <v>119</v>
      </c>
      <c r="G66" s="102">
        <f>G67+G68</f>
        <v>2233.3330000000001</v>
      </c>
      <c r="H66" s="102">
        <f>H67+H68</f>
        <v>2233.3330000000001</v>
      </c>
      <c r="I66" s="138">
        <f t="shared" si="1"/>
        <v>100</v>
      </c>
    </row>
    <row r="67" spans="1:9" s="31" customFormat="1" ht="145.80000000000001" thickBot="1">
      <c r="A67" s="54" t="s">
        <v>183</v>
      </c>
      <c r="B67" s="159">
        <v>956</v>
      </c>
      <c r="C67" s="132" t="s">
        <v>180</v>
      </c>
      <c r="D67" s="132" t="s">
        <v>98</v>
      </c>
      <c r="E67" s="132" t="s">
        <v>184</v>
      </c>
      <c r="F67" s="133">
        <v>243</v>
      </c>
      <c r="G67" s="103">
        <v>2010</v>
      </c>
      <c r="H67" s="104">
        <v>2010</v>
      </c>
      <c r="I67" s="138">
        <f t="shared" si="1"/>
        <v>100</v>
      </c>
    </row>
    <row r="68" spans="1:9" s="31" customFormat="1" ht="153" customHeight="1" thickBot="1">
      <c r="A68" s="54" t="s">
        <v>185</v>
      </c>
      <c r="B68" s="159">
        <v>956</v>
      </c>
      <c r="C68" s="132" t="s">
        <v>180</v>
      </c>
      <c r="D68" s="132" t="s">
        <v>98</v>
      </c>
      <c r="E68" s="132" t="s">
        <v>184</v>
      </c>
      <c r="F68" s="133">
        <v>243</v>
      </c>
      <c r="G68" s="103">
        <v>223.333</v>
      </c>
      <c r="H68" s="104">
        <v>223.333</v>
      </c>
      <c r="I68" s="138">
        <f t="shared" si="1"/>
        <v>100</v>
      </c>
    </row>
    <row r="69" spans="1:9" s="31" customFormat="1" ht="16.2" thickBot="1">
      <c r="A69" s="105" t="s">
        <v>186</v>
      </c>
      <c r="B69" s="162">
        <v>956</v>
      </c>
      <c r="C69" s="106" t="s">
        <v>187</v>
      </c>
      <c r="D69" s="107" t="s">
        <v>94</v>
      </c>
      <c r="E69" s="107" t="s">
        <v>95</v>
      </c>
      <c r="F69" s="107" t="s">
        <v>96</v>
      </c>
      <c r="G69" s="108">
        <f>G70</f>
        <v>2424.8649999999998</v>
      </c>
      <c r="H69" s="108">
        <f>H70</f>
        <v>2424.8649999999998</v>
      </c>
      <c r="I69" s="136">
        <f t="shared" si="1"/>
        <v>100</v>
      </c>
    </row>
    <row r="70" spans="1:9" s="31" customFormat="1" ht="16.2" thickBot="1">
      <c r="A70" s="42" t="s">
        <v>188</v>
      </c>
      <c r="B70" s="158">
        <v>956</v>
      </c>
      <c r="C70" s="43" t="s">
        <v>187</v>
      </c>
      <c r="D70" s="43" t="s">
        <v>93</v>
      </c>
      <c r="E70" s="86" t="s">
        <v>95</v>
      </c>
      <c r="F70" s="86" t="s">
        <v>96</v>
      </c>
      <c r="G70" s="78">
        <f>G71+G75</f>
        <v>2424.8649999999998</v>
      </c>
      <c r="H70" s="78">
        <f>H71+H75</f>
        <v>2424.8649999999998</v>
      </c>
      <c r="I70" s="136">
        <f t="shared" si="1"/>
        <v>100</v>
      </c>
    </row>
    <row r="71" spans="1:9" s="31" customFormat="1" ht="55.8" thickBot="1">
      <c r="A71" s="109" t="s">
        <v>189</v>
      </c>
      <c r="B71" s="159">
        <v>956</v>
      </c>
      <c r="C71" s="52" t="s">
        <v>187</v>
      </c>
      <c r="D71" s="52" t="s">
        <v>93</v>
      </c>
      <c r="E71" s="52" t="s">
        <v>95</v>
      </c>
      <c r="F71" s="52" t="s">
        <v>100</v>
      </c>
      <c r="G71" s="110">
        <f>G72</f>
        <v>896.58400000000006</v>
      </c>
      <c r="H71" s="110">
        <f>H72</f>
        <v>896.58400000000006</v>
      </c>
      <c r="I71" s="136">
        <f t="shared" si="1"/>
        <v>100</v>
      </c>
    </row>
    <row r="72" spans="1:9" s="31" customFormat="1" ht="18" customHeight="1" thickBot="1">
      <c r="A72" s="54" t="s">
        <v>190</v>
      </c>
      <c r="B72" s="159">
        <v>956</v>
      </c>
      <c r="C72" s="52" t="s">
        <v>187</v>
      </c>
      <c r="D72" s="55" t="s">
        <v>93</v>
      </c>
      <c r="E72" s="55" t="s">
        <v>95</v>
      </c>
      <c r="F72" s="55" t="s">
        <v>191</v>
      </c>
      <c r="G72" s="111">
        <f>G73+G74</f>
        <v>896.58400000000006</v>
      </c>
      <c r="H72" s="111">
        <f>H73+H74</f>
        <v>896.58400000000006</v>
      </c>
      <c r="I72" s="136">
        <f t="shared" si="1"/>
        <v>100</v>
      </c>
    </row>
    <row r="73" spans="1:9" s="31" customFormat="1" ht="16.2" thickBot="1">
      <c r="A73" s="54" t="s">
        <v>192</v>
      </c>
      <c r="B73" s="159">
        <v>956</v>
      </c>
      <c r="C73" s="52" t="s">
        <v>187</v>
      </c>
      <c r="D73" s="55" t="s">
        <v>93</v>
      </c>
      <c r="E73" s="55" t="s">
        <v>193</v>
      </c>
      <c r="F73" s="57">
        <v>111</v>
      </c>
      <c r="G73" s="111">
        <v>528.38800000000003</v>
      </c>
      <c r="H73" s="111">
        <v>528.38800000000003</v>
      </c>
      <c r="I73" s="138">
        <f t="shared" si="1"/>
        <v>100</v>
      </c>
    </row>
    <row r="74" spans="1:9" s="31" customFormat="1" ht="27" thickBot="1">
      <c r="A74" s="54" t="s">
        <v>194</v>
      </c>
      <c r="B74" s="159">
        <v>956</v>
      </c>
      <c r="C74" s="52" t="s">
        <v>187</v>
      </c>
      <c r="D74" s="55" t="s">
        <v>93</v>
      </c>
      <c r="E74" s="55">
        <v>4402199003</v>
      </c>
      <c r="F74" s="57">
        <v>119</v>
      </c>
      <c r="G74" s="112">
        <v>368.19600000000003</v>
      </c>
      <c r="H74" s="112">
        <v>368.19600000000003</v>
      </c>
      <c r="I74" s="138">
        <f t="shared" ref="I74:I93" si="3">H74/G74*100</f>
        <v>100</v>
      </c>
    </row>
    <row r="75" spans="1:9" s="31" customFormat="1" ht="28.2" thickBot="1">
      <c r="A75" s="130" t="s">
        <v>116</v>
      </c>
      <c r="B75" s="159">
        <v>956</v>
      </c>
      <c r="C75" s="52" t="s">
        <v>187</v>
      </c>
      <c r="D75" s="52" t="s">
        <v>93</v>
      </c>
      <c r="E75" s="52" t="s">
        <v>95</v>
      </c>
      <c r="F75" s="52" t="s">
        <v>165</v>
      </c>
      <c r="G75" s="113">
        <f>G76</f>
        <v>1528.2809999999999</v>
      </c>
      <c r="H75" s="113">
        <f>H76</f>
        <v>1528.2809999999999</v>
      </c>
      <c r="I75" s="136">
        <f t="shared" si="3"/>
        <v>100</v>
      </c>
    </row>
    <row r="76" spans="1:9" s="31" customFormat="1" ht="28.2" thickBot="1">
      <c r="A76" s="130" t="s">
        <v>182</v>
      </c>
      <c r="B76" s="159">
        <v>956</v>
      </c>
      <c r="C76" s="52" t="s">
        <v>187</v>
      </c>
      <c r="D76" s="52" t="s">
        <v>93</v>
      </c>
      <c r="E76" s="52" t="s">
        <v>195</v>
      </c>
      <c r="F76" s="52" t="s">
        <v>119</v>
      </c>
      <c r="G76" s="113">
        <f>SUM(G77:G82)</f>
        <v>1528.2809999999999</v>
      </c>
      <c r="H76" s="113">
        <f>H77+H78+H79+H80+H81+H82</f>
        <v>1528.2809999999999</v>
      </c>
      <c r="I76" s="136">
        <f t="shared" si="3"/>
        <v>100</v>
      </c>
    </row>
    <row r="77" spans="1:9" s="31" customFormat="1" ht="53.4" thickBot="1">
      <c r="A77" s="54" t="s">
        <v>196</v>
      </c>
      <c r="B77" s="159">
        <v>956</v>
      </c>
      <c r="C77" s="60" t="s">
        <v>187</v>
      </c>
      <c r="D77" s="60" t="s">
        <v>93</v>
      </c>
      <c r="E77" s="60">
        <v>4402299003</v>
      </c>
      <c r="F77" s="114">
        <v>244</v>
      </c>
      <c r="G77" s="115">
        <v>147.595</v>
      </c>
      <c r="H77" s="115">
        <v>147.595</v>
      </c>
      <c r="I77" s="138">
        <f t="shared" si="3"/>
        <v>100</v>
      </c>
    </row>
    <row r="78" spans="1:9" s="31" customFormat="1" ht="53.4" thickBot="1">
      <c r="A78" s="54" t="s">
        <v>197</v>
      </c>
      <c r="B78" s="159">
        <v>956</v>
      </c>
      <c r="C78" s="60" t="s">
        <v>187</v>
      </c>
      <c r="D78" s="60" t="s">
        <v>93</v>
      </c>
      <c r="E78" s="60" t="s">
        <v>198</v>
      </c>
      <c r="F78" s="114">
        <v>244</v>
      </c>
      <c r="G78" s="115">
        <v>79.67</v>
      </c>
      <c r="H78" s="115">
        <v>79.67</v>
      </c>
      <c r="I78" s="138">
        <f t="shared" si="3"/>
        <v>100</v>
      </c>
    </row>
    <row r="79" spans="1:9" s="31" customFormat="1" ht="16.2" thickBot="1">
      <c r="A79" s="54" t="s">
        <v>199</v>
      </c>
      <c r="B79" s="159">
        <v>956</v>
      </c>
      <c r="C79" s="60" t="s">
        <v>187</v>
      </c>
      <c r="D79" s="60" t="s">
        <v>93</v>
      </c>
      <c r="E79" s="60" t="s">
        <v>200</v>
      </c>
      <c r="F79" s="114">
        <v>244</v>
      </c>
      <c r="G79" s="115">
        <v>29.885000000000002</v>
      </c>
      <c r="H79" s="115">
        <v>29.885000000000002</v>
      </c>
      <c r="I79" s="138">
        <f t="shared" si="3"/>
        <v>100</v>
      </c>
    </row>
    <row r="80" spans="1:9" s="31" customFormat="1" ht="27" thickBot="1">
      <c r="A80" s="54" t="s">
        <v>201</v>
      </c>
      <c r="B80" s="159">
        <v>956</v>
      </c>
      <c r="C80" s="60" t="s">
        <v>187</v>
      </c>
      <c r="D80" s="60" t="s">
        <v>93</v>
      </c>
      <c r="E80" s="60" t="s">
        <v>202</v>
      </c>
      <c r="F80" s="60" t="s">
        <v>128</v>
      </c>
      <c r="G80" s="115">
        <v>132.02600000000001</v>
      </c>
      <c r="H80" s="115">
        <v>132.02600000000001</v>
      </c>
      <c r="I80" s="138">
        <f t="shared" si="3"/>
        <v>100</v>
      </c>
    </row>
    <row r="81" spans="1:10" ht="52.8" customHeight="1" thickBot="1">
      <c r="A81" s="54" t="s">
        <v>203</v>
      </c>
      <c r="B81" s="159">
        <v>956</v>
      </c>
      <c r="C81" s="60" t="s">
        <v>187</v>
      </c>
      <c r="D81" s="60" t="s">
        <v>93</v>
      </c>
      <c r="E81" s="60" t="s">
        <v>204</v>
      </c>
      <c r="F81" s="114">
        <v>244</v>
      </c>
      <c r="G81" s="115">
        <v>1127.7139999999999</v>
      </c>
      <c r="H81" s="115">
        <v>1127.7139999999999</v>
      </c>
      <c r="I81" s="138">
        <f t="shared" si="3"/>
        <v>100</v>
      </c>
    </row>
    <row r="82" spans="1:10" ht="52.8" customHeight="1" thickBot="1">
      <c r="A82" s="54" t="s">
        <v>205</v>
      </c>
      <c r="B82" s="159">
        <v>956</v>
      </c>
      <c r="C82" s="60" t="s">
        <v>187</v>
      </c>
      <c r="D82" s="60" t="s">
        <v>93</v>
      </c>
      <c r="E82" s="60" t="s">
        <v>204</v>
      </c>
      <c r="F82" s="114">
        <v>244</v>
      </c>
      <c r="G82" s="115">
        <v>11.391</v>
      </c>
      <c r="H82" s="115">
        <v>11.391</v>
      </c>
      <c r="I82" s="138">
        <f t="shared" si="3"/>
        <v>100</v>
      </c>
    </row>
    <row r="83" spans="1:10" ht="16.2" thickBot="1">
      <c r="A83" s="105" t="s">
        <v>206</v>
      </c>
      <c r="B83" s="162">
        <v>956</v>
      </c>
      <c r="C83" s="106">
        <v>11</v>
      </c>
      <c r="D83" s="107" t="s">
        <v>94</v>
      </c>
      <c r="E83" s="107" t="s">
        <v>95</v>
      </c>
      <c r="F83" s="107" t="s">
        <v>96</v>
      </c>
      <c r="G83" s="108">
        <f>G84</f>
        <v>45</v>
      </c>
      <c r="H83" s="108">
        <f>H84</f>
        <v>45</v>
      </c>
      <c r="I83" s="136">
        <f t="shared" si="3"/>
        <v>100</v>
      </c>
    </row>
    <row r="84" spans="1:10" ht="16.2" thickBot="1">
      <c r="A84" s="42" t="s">
        <v>207</v>
      </c>
      <c r="B84" s="158">
        <v>956</v>
      </c>
      <c r="C84" s="43">
        <v>11</v>
      </c>
      <c r="D84" s="43" t="s">
        <v>93</v>
      </c>
      <c r="E84" s="86" t="s">
        <v>195</v>
      </c>
      <c r="F84" s="86" t="s">
        <v>96</v>
      </c>
      <c r="G84" s="78">
        <f>G86</f>
        <v>45</v>
      </c>
      <c r="H84" s="78">
        <f>H85</f>
        <v>45</v>
      </c>
      <c r="I84" s="138">
        <f t="shared" si="3"/>
        <v>100</v>
      </c>
    </row>
    <row r="85" spans="1:10" ht="28.2" thickBot="1">
      <c r="A85" s="99" t="s">
        <v>116</v>
      </c>
      <c r="B85" s="159">
        <v>956</v>
      </c>
      <c r="C85" s="86" t="s">
        <v>208</v>
      </c>
      <c r="D85" s="86" t="s">
        <v>93</v>
      </c>
      <c r="E85" s="86" t="s">
        <v>195</v>
      </c>
      <c r="F85" s="86" t="s">
        <v>165</v>
      </c>
      <c r="G85" s="78">
        <f>G86</f>
        <v>45</v>
      </c>
      <c r="H85" s="78">
        <f>H86</f>
        <v>45</v>
      </c>
      <c r="I85" s="138">
        <f t="shared" si="3"/>
        <v>100</v>
      </c>
    </row>
    <row r="86" spans="1:10" ht="27" thickBot="1">
      <c r="A86" s="116" t="s">
        <v>182</v>
      </c>
      <c r="B86" s="159">
        <v>956</v>
      </c>
      <c r="C86" s="101" t="s">
        <v>208</v>
      </c>
      <c r="D86" s="101" t="s">
        <v>93</v>
      </c>
      <c r="E86" s="101" t="s">
        <v>95</v>
      </c>
      <c r="F86" s="101" t="s">
        <v>119</v>
      </c>
      <c r="G86" s="117">
        <f>G87</f>
        <v>45</v>
      </c>
      <c r="H86" s="117">
        <f>H87</f>
        <v>45</v>
      </c>
      <c r="I86" s="138">
        <f t="shared" si="3"/>
        <v>100</v>
      </c>
    </row>
    <row r="87" spans="1:10" ht="40.200000000000003" thickBot="1">
      <c r="A87" s="79" t="s">
        <v>209</v>
      </c>
      <c r="B87" s="159">
        <v>956</v>
      </c>
      <c r="C87" s="80">
        <v>11</v>
      </c>
      <c r="D87" s="80" t="s">
        <v>93</v>
      </c>
      <c r="E87" s="80">
        <v>5122997000</v>
      </c>
      <c r="F87" s="83">
        <v>244</v>
      </c>
      <c r="G87" s="81">
        <v>45</v>
      </c>
      <c r="H87" s="81">
        <v>45</v>
      </c>
      <c r="I87" s="138">
        <f t="shared" si="3"/>
        <v>100</v>
      </c>
    </row>
    <row r="88" spans="1:10" ht="47.4" thickBot="1">
      <c r="A88" s="38" t="s">
        <v>210</v>
      </c>
      <c r="B88" s="157">
        <v>956</v>
      </c>
      <c r="C88" s="39">
        <v>14</v>
      </c>
      <c r="D88" s="40" t="s">
        <v>94</v>
      </c>
      <c r="E88" s="40" t="s">
        <v>95</v>
      </c>
      <c r="F88" s="40" t="s">
        <v>96</v>
      </c>
      <c r="G88" s="41">
        <f>SUM(G91:G93)</f>
        <v>107.09100000000001</v>
      </c>
      <c r="H88" s="41">
        <f>SUM(H91:H93)</f>
        <v>107.09100000000001</v>
      </c>
      <c r="I88" s="136">
        <f t="shared" si="3"/>
        <v>100</v>
      </c>
    </row>
    <row r="89" spans="1:10" ht="16.2" thickBot="1">
      <c r="A89" s="42" t="s">
        <v>211</v>
      </c>
      <c r="B89" s="158">
        <v>956</v>
      </c>
      <c r="C89" s="43" t="s">
        <v>212</v>
      </c>
      <c r="D89" s="43" t="s">
        <v>158</v>
      </c>
      <c r="E89" s="86" t="s">
        <v>95</v>
      </c>
      <c r="F89" s="86" t="s">
        <v>96</v>
      </c>
      <c r="G89" s="78">
        <f>G90</f>
        <v>107.09100000000001</v>
      </c>
      <c r="H89" s="78">
        <f>H90</f>
        <v>107.09100000000001</v>
      </c>
      <c r="I89" s="136">
        <f t="shared" si="3"/>
        <v>100</v>
      </c>
    </row>
    <row r="90" spans="1:10" ht="15.6">
      <c r="A90" s="130" t="s">
        <v>213</v>
      </c>
      <c r="B90" s="159">
        <v>956</v>
      </c>
      <c r="C90" s="52" t="s">
        <v>212</v>
      </c>
      <c r="D90" s="52" t="s">
        <v>158</v>
      </c>
      <c r="E90" s="52" t="s">
        <v>95</v>
      </c>
      <c r="F90" s="52" t="s">
        <v>214</v>
      </c>
      <c r="G90" s="53">
        <f>G91+G92+G93</f>
        <v>107.09100000000001</v>
      </c>
      <c r="H90" s="53">
        <f>H91+H92+H93</f>
        <v>107.09100000000001</v>
      </c>
      <c r="I90" s="155">
        <f t="shared" si="3"/>
        <v>100</v>
      </c>
    </row>
    <row r="91" spans="1:10" ht="39.6">
      <c r="A91" s="116" t="s">
        <v>215</v>
      </c>
      <c r="B91" s="159">
        <v>956</v>
      </c>
      <c r="C91" s="101">
        <v>14</v>
      </c>
      <c r="D91" s="101" t="s">
        <v>158</v>
      </c>
      <c r="E91" s="101">
        <v>5932500001</v>
      </c>
      <c r="F91" s="118">
        <v>540</v>
      </c>
      <c r="G91" s="117">
        <v>95.649000000000001</v>
      </c>
      <c r="H91" s="149">
        <v>95.649000000000001</v>
      </c>
      <c r="I91" s="144">
        <f t="shared" si="3"/>
        <v>100</v>
      </c>
    </row>
    <row r="92" spans="1:10" ht="39.6">
      <c r="A92" s="54" t="s">
        <v>216</v>
      </c>
      <c r="B92" s="159">
        <v>956</v>
      </c>
      <c r="C92" s="55" t="s">
        <v>212</v>
      </c>
      <c r="D92" s="55" t="s">
        <v>158</v>
      </c>
      <c r="E92" s="55">
        <v>5932500001</v>
      </c>
      <c r="F92" s="57">
        <v>540</v>
      </c>
      <c r="G92" s="56">
        <v>10.442</v>
      </c>
      <c r="H92" s="149">
        <v>10.442</v>
      </c>
      <c r="I92" s="144">
        <f t="shared" si="3"/>
        <v>100</v>
      </c>
    </row>
    <row r="93" spans="1:10" ht="26.4">
      <c r="A93" s="54" t="s">
        <v>217</v>
      </c>
      <c r="B93" s="159">
        <v>956</v>
      </c>
      <c r="C93" s="55">
        <v>14</v>
      </c>
      <c r="D93" s="55" t="s">
        <v>158</v>
      </c>
      <c r="E93" s="55">
        <v>5932500001</v>
      </c>
      <c r="F93" s="57">
        <v>540</v>
      </c>
      <c r="G93" s="56">
        <v>1</v>
      </c>
      <c r="H93" s="149">
        <v>1</v>
      </c>
      <c r="I93" s="144">
        <f t="shared" si="3"/>
        <v>100</v>
      </c>
    </row>
    <row r="94" spans="1:10">
      <c r="C94" s="119"/>
      <c r="D94" s="119"/>
      <c r="E94" s="119"/>
    </row>
    <row r="95" spans="1:10" ht="18">
      <c r="A95" s="194"/>
      <c r="B95" s="194"/>
      <c r="C95" s="194"/>
      <c r="D95" s="194"/>
      <c r="E95" s="194"/>
      <c r="F95" s="194"/>
      <c r="G95" s="194"/>
      <c r="H95" s="194"/>
      <c r="I95" s="194"/>
      <c r="J95" s="194"/>
    </row>
  </sheetData>
  <mergeCells count="13">
    <mergeCell ref="I7:I8"/>
    <mergeCell ref="A95:J95"/>
    <mergeCell ref="B7:B8"/>
    <mergeCell ref="G2:I2"/>
    <mergeCell ref="A4:I4"/>
    <mergeCell ref="A5:I5"/>
    <mergeCell ref="A7:A8"/>
    <mergeCell ref="C7:C8"/>
    <mergeCell ref="D7:D8"/>
    <mergeCell ref="E7:E8"/>
    <mergeCell ref="F7:F8"/>
    <mergeCell ref="G7:G8"/>
    <mergeCell ref="H7:H8"/>
  </mergeCells>
  <pageMargins left="0" right="0" top="0" bottom="0" header="0" footer="0"/>
  <pageSetup paperSize="9" scale="6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5"/>
  <sheetViews>
    <sheetView tabSelected="1" topLeftCell="A4" zoomScaleNormal="100" workbookViewId="0">
      <selection activeCell="G12" sqref="G12"/>
    </sheetView>
  </sheetViews>
  <sheetFormatPr defaultRowHeight="13.2"/>
  <cols>
    <col min="1" max="1" width="57.88671875" customWidth="1"/>
    <col min="2" max="2" width="7.5546875" customWidth="1"/>
    <col min="3" max="3" width="8.33203125" customWidth="1"/>
    <col min="4" max="4" width="13.88671875" customWidth="1"/>
    <col min="5" max="5" width="9.88671875" customWidth="1"/>
    <col min="6" max="6" width="16.109375" customWidth="1"/>
    <col min="7" max="7" width="17.109375" customWidth="1"/>
    <col min="8" max="8" width="16.6640625" customWidth="1"/>
    <col min="9" max="9" width="14.6640625" style="31" customWidth="1"/>
  </cols>
  <sheetData>
    <row r="1" spans="1:9" ht="12.75" customHeight="1">
      <c r="A1" s="27"/>
      <c r="B1" s="28"/>
      <c r="C1" s="28"/>
      <c r="D1" s="29"/>
      <c r="E1" s="29"/>
      <c r="F1" s="29"/>
      <c r="G1" s="29"/>
      <c r="H1" s="29"/>
      <c r="I1" s="30"/>
    </row>
    <row r="2" spans="1:9" ht="94.8" customHeight="1">
      <c r="A2" s="27"/>
      <c r="B2" s="27"/>
      <c r="C2" s="27"/>
      <c r="D2" s="29"/>
      <c r="E2" s="29"/>
      <c r="F2" s="197" t="s">
        <v>226</v>
      </c>
      <c r="G2" s="198"/>
      <c r="H2" s="198"/>
    </row>
    <row r="3" spans="1:9">
      <c r="A3" s="32"/>
      <c r="B3" s="32"/>
      <c r="C3" s="32"/>
      <c r="D3" s="32"/>
      <c r="E3" s="32"/>
      <c r="F3" s="32"/>
      <c r="G3" s="32"/>
      <c r="H3" s="32"/>
    </row>
    <row r="4" spans="1:9">
      <c r="A4" s="199"/>
      <c r="B4" s="199"/>
      <c r="C4" s="199"/>
      <c r="D4" s="199"/>
      <c r="E4" s="199"/>
      <c r="F4" s="199"/>
      <c r="G4" s="199"/>
      <c r="H4" s="199"/>
    </row>
    <row r="5" spans="1:9" ht="99.75" customHeight="1">
      <c r="A5" s="200" t="s">
        <v>225</v>
      </c>
      <c r="B5" s="200"/>
      <c r="C5" s="200"/>
      <c r="D5" s="200"/>
      <c r="E5" s="200"/>
      <c r="F5" s="200"/>
      <c r="G5" s="200"/>
      <c r="H5" s="200"/>
    </row>
    <row r="6" spans="1:9" ht="45" customHeight="1">
      <c r="A6" s="33" t="s">
        <v>86</v>
      </c>
      <c r="B6" s="34" t="s">
        <v>87</v>
      </c>
      <c r="C6" s="35" t="s">
        <v>88</v>
      </c>
      <c r="D6" s="36" t="s">
        <v>89</v>
      </c>
      <c r="E6" s="37" t="s">
        <v>90</v>
      </c>
      <c r="F6" s="135" t="s">
        <v>262</v>
      </c>
      <c r="G6" s="135" t="s">
        <v>264</v>
      </c>
      <c r="H6" s="34" t="s">
        <v>222</v>
      </c>
    </row>
    <row r="7" spans="1:9" ht="13.2" customHeight="1">
      <c r="A7" s="207" t="s">
        <v>91</v>
      </c>
      <c r="B7" s="203"/>
      <c r="C7" s="203"/>
      <c r="D7" s="203"/>
      <c r="E7" s="203"/>
      <c r="F7" s="205">
        <f>F9+F46+F55+F63+F69+F83+F88+0.01</f>
        <v>13196.94</v>
      </c>
      <c r="G7" s="205">
        <f>G9+G46+G55+G63+G69+G83+G88+0.01</f>
        <v>11989.508</v>
      </c>
      <c r="H7" s="192">
        <f>G7/F7*100</f>
        <v>90.850666897023089</v>
      </c>
    </row>
    <row r="8" spans="1:9" ht="13.8" customHeight="1" thickBot="1">
      <c r="A8" s="202"/>
      <c r="B8" s="204"/>
      <c r="C8" s="204"/>
      <c r="D8" s="204"/>
      <c r="E8" s="204"/>
      <c r="F8" s="206"/>
      <c r="G8" s="206"/>
      <c r="H8" s="193"/>
    </row>
    <row r="9" spans="1:9" ht="16.5" customHeight="1" thickBot="1">
      <c r="A9" s="38" t="s">
        <v>92</v>
      </c>
      <c r="B9" s="39" t="s">
        <v>93</v>
      </c>
      <c r="C9" s="40" t="s">
        <v>94</v>
      </c>
      <c r="D9" s="40" t="s">
        <v>95</v>
      </c>
      <c r="E9" s="40" t="s">
        <v>96</v>
      </c>
      <c r="F9" s="41">
        <f>F10+F16+F34+F37+F40</f>
        <v>6880.7719999999999</v>
      </c>
      <c r="G9" s="41">
        <f>G10+G16+G34+G37+G40</f>
        <v>6820.53</v>
      </c>
      <c r="H9" s="137">
        <f>G9/F9*100</f>
        <v>99.124487775499603</v>
      </c>
    </row>
    <row r="10" spans="1:9" ht="27.6">
      <c r="A10" s="42" t="s">
        <v>97</v>
      </c>
      <c r="B10" s="43" t="s">
        <v>93</v>
      </c>
      <c r="C10" s="43" t="s">
        <v>98</v>
      </c>
      <c r="D10" s="44" t="s">
        <v>95</v>
      </c>
      <c r="E10" s="44" t="s">
        <v>96</v>
      </c>
      <c r="F10" s="45">
        <f t="shared" ref="F10:G11" si="0">F11</f>
        <v>679.01400000000001</v>
      </c>
      <c r="G10" s="45">
        <f t="shared" si="0"/>
        <v>633.77200000000005</v>
      </c>
      <c r="H10" s="140">
        <f t="shared" ref="H10:H68" si="1">G10/F10*100</f>
        <v>93.337103505966013</v>
      </c>
    </row>
    <row r="11" spans="1:9" ht="52.8">
      <c r="A11" s="46" t="s">
        <v>99</v>
      </c>
      <c r="B11" s="47" t="s">
        <v>93</v>
      </c>
      <c r="C11" s="47" t="s">
        <v>98</v>
      </c>
      <c r="D11" s="47" t="s">
        <v>95</v>
      </c>
      <c r="E11" s="47" t="s">
        <v>100</v>
      </c>
      <c r="F11" s="48">
        <f t="shared" si="0"/>
        <v>679.01400000000001</v>
      </c>
      <c r="G11" s="139">
        <f t="shared" si="0"/>
        <v>633.77200000000005</v>
      </c>
      <c r="H11" s="141">
        <f t="shared" si="1"/>
        <v>93.337103505966013</v>
      </c>
    </row>
    <row r="12" spans="1:9" ht="26.4">
      <c r="A12" s="46" t="s">
        <v>101</v>
      </c>
      <c r="B12" s="47" t="s">
        <v>93</v>
      </c>
      <c r="C12" s="47" t="s">
        <v>98</v>
      </c>
      <c r="D12" s="47" t="s">
        <v>95</v>
      </c>
      <c r="E12" s="47" t="s">
        <v>102</v>
      </c>
      <c r="F12" s="48">
        <f>F13+F14+F15</f>
        <v>679.01400000000001</v>
      </c>
      <c r="G12" s="48">
        <f>G13+G14+G15</f>
        <v>633.77200000000005</v>
      </c>
      <c r="H12" s="140">
        <f t="shared" si="1"/>
        <v>93.337103505966013</v>
      </c>
    </row>
    <row r="13" spans="1:9" ht="15.6">
      <c r="A13" s="46" t="s">
        <v>103</v>
      </c>
      <c r="B13" s="47" t="s">
        <v>93</v>
      </c>
      <c r="C13" s="47" t="s">
        <v>98</v>
      </c>
      <c r="D13" s="47" t="s">
        <v>104</v>
      </c>
      <c r="E13" s="49">
        <v>121</v>
      </c>
      <c r="F13" s="48">
        <v>271.11399999999998</v>
      </c>
      <c r="G13" s="139">
        <v>271.11399999999998</v>
      </c>
      <c r="H13" s="141">
        <f t="shared" si="1"/>
        <v>100</v>
      </c>
    </row>
    <row r="14" spans="1:9" ht="26.4">
      <c r="A14" s="46" t="s">
        <v>105</v>
      </c>
      <c r="B14" s="47" t="s">
        <v>93</v>
      </c>
      <c r="C14" s="47" t="s">
        <v>98</v>
      </c>
      <c r="D14" s="47" t="s">
        <v>106</v>
      </c>
      <c r="E14" s="49">
        <v>122</v>
      </c>
      <c r="F14" s="48">
        <v>263.63499999999999</v>
      </c>
      <c r="G14" s="139">
        <v>263.63499999999999</v>
      </c>
      <c r="H14" s="141">
        <f t="shared" si="1"/>
        <v>100</v>
      </c>
    </row>
    <row r="15" spans="1:9" ht="39.6">
      <c r="A15" s="46" t="s">
        <v>107</v>
      </c>
      <c r="B15" s="47" t="s">
        <v>93</v>
      </c>
      <c r="C15" s="47" t="s">
        <v>98</v>
      </c>
      <c r="D15" s="47" t="s">
        <v>108</v>
      </c>
      <c r="E15" s="49">
        <v>129</v>
      </c>
      <c r="F15" s="48">
        <v>144.26499999999999</v>
      </c>
      <c r="G15" s="139">
        <v>99.022999999999996</v>
      </c>
      <c r="H15" s="144">
        <f t="shared" si="1"/>
        <v>68.639656188264652</v>
      </c>
    </row>
    <row r="16" spans="1:9" ht="41.4">
      <c r="A16" s="50" t="s">
        <v>109</v>
      </c>
      <c r="B16" s="51" t="s">
        <v>93</v>
      </c>
      <c r="C16" s="51" t="s">
        <v>110</v>
      </c>
      <c r="D16" s="52" t="s">
        <v>95</v>
      </c>
      <c r="E16" s="52" t="s">
        <v>96</v>
      </c>
      <c r="F16" s="53">
        <f>F17+F23+F30</f>
        <v>5038.509</v>
      </c>
      <c r="G16" s="142">
        <f>G17+G23+G30</f>
        <v>5038.509</v>
      </c>
      <c r="H16" s="145">
        <f t="shared" si="1"/>
        <v>100</v>
      </c>
    </row>
    <row r="17" spans="1:8" ht="40.200000000000003" thickBot="1">
      <c r="A17" s="54" t="s">
        <v>111</v>
      </c>
      <c r="B17" s="55" t="s">
        <v>93</v>
      </c>
      <c r="C17" s="55" t="s">
        <v>110</v>
      </c>
      <c r="D17" s="55" t="s">
        <v>95</v>
      </c>
      <c r="E17" s="55" t="s">
        <v>100</v>
      </c>
      <c r="F17" s="56">
        <f>F18</f>
        <v>4074.6689999999999</v>
      </c>
      <c r="G17" s="56">
        <f>G18</f>
        <v>4074.6689999999999</v>
      </c>
      <c r="H17" s="143">
        <f t="shared" si="1"/>
        <v>100</v>
      </c>
    </row>
    <row r="18" spans="1:8" ht="27" thickBot="1">
      <c r="A18" s="46" t="s">
        <v>101</v>
      </c>
      <c r="B18" s="55" t="s">
        <v>93</v>
      </c>
      <c r="C18" s="55" t="s">
        <v>110</v>
      </c>
      <c r="D18" s="55" t="s">
        <v>112</v>
      </c>
      <c r="E18" s="55" t="s">
        <v>102</v>
      </c>
      <c r="F18" s="56">
        <f>SUM(F19:F21)</f>
        <v>4074.6689999999999</v>
      </c>
      <c r="G18" s="56">
        <f>SUM(G19:G21)</f>
        <v>4074.6689999999999</v>
      </c>
      <c r="H18" s="138">
        <f t="shared" si="1"/>
        <v>100</v>
      </c>
    </row>
    <row r="19" spans="1:8" ht="16.2" thickBot="1">
      <c r="A19" s="46" t="s">
        <v>103</v>
      </c>
      <c r="B19" s="55" t="s">
        <v>93</v>
      </c>
      <c r="C19" s="55" t="s">
        <v>110</v>
      </c>
      <c r="D19" s="55" t="s">
        <v>113</v>
      </c>
      <c r="E19" s="57">
        <v>121</v>
      </c>
      <c r="F19" s="56">
        <v>3022.482</v>
      </c>
      <c r="G19" s="56">
        <v>3022.482</v>
      </c>
      <c r="H19" s="138">
        <f t="shared" si="1"/>
        <v>100</v>
      </c>
    </row>
    <row r="20" spans="1:8" ht="27" thickBot="1">
      <c r="A20" s="46" t="s">
        <v>105</v>
      </c>
      <c r="B20" s="55" t="s">
        <v>93</v>
      </c>
      <c r="C20" s="55" t="s">
        <v>110</v>
      </c>
      <c r="D20" s="55" t="s">
        <v>114</v>
      </c>
      <c r="E20" s="57">
        <v>122</v>
      </c>
      <c r="F20" s="56">
        <v>147.363</v>
      </c>
      <c r="G20" s="56">
        <v>147.363</v>
      </c>
      <c r="H20" s="138">
        <f t="shared" si="1"/>
        <v>100</v>
      </c>
    </row>
    <row r="21" spans="1:8" ht="40.200000000000003" thickBot="1">
      <c r="A21" s="46" t="s">
        <v>107</v>
      </c>
      <c r="B21" s="55" t="s">
        <v>93</v>
      </c>
      <c r="C21" s="55" t="s">
        <v>110</v>
      </c>
      <c r="D21" s="55" t="s">
        <v>115</v>
      </c>
      <c r="E21" s="57">
        <v>129</v>
      </c>
      <c r="F21" s="56">
        <v>904.82399999999996</v>
      </c>
      <c r="G21" s="56">
        <v>904.82399999999996</v>
      </c>
      <c r="H21" s="138">
        <f t="shared" si="1"/>
        <v>100</v>
      </c>
    </row>
    <row r="22" spans="1:8" ht="27" thickBot="1">
      <c r="A22" s="58" t="s">
        <v>116</v>
      </c>
      <c r="B22" s="52" t="s">
        <v>93</v>
      </c>
      <c r="C22" s="52" t="s">
        <v>110</v>
      </c>
      <c r="D22" s="52" t="s">
        <v>95</v>
      </c>
      <c r="E22" s="59">
        <v>200</v>
      </c>
      <c r="F22" s="53">
        <f>F23</f>
        <v>940.15499999999997</v>
      </c>
      <c r="G22" s="53">
        <f>G23</f>
        <v>940.15499999999997</v>
      </c>
      <c r="H22" s="136">
        <f t="shared" si="1"/>
        <v>100</v>
      </c>
    </row>
    <row r="23" spans="1:8" ht="27" thickBot="1">
      <c r="A23" s="54" t="s">
        <v>117</v>
      </c>
      <c r="B23" s="55" t="s">
        <v>93</v>
      </c>
      <c r="C23" s="55" t="s">
        <v>110</v>
      </c>
      <c r="D23" s="55" t="s">
        <v>118</v>
      </c>
      <c r="E23" s="55" t="s">
        <v>119</v>
      </c>
      <c r="F23" s="56">
        <f>F24+F25+F26+F27+F28+F29</f>
        <v>940.15499999999997</v>
      </c>
      <c r="G23" s="56">
        <f>G24+G25+G26+G27+G28+G29</f>
        <v>940.15499999999997</v>
      </c>
      <c r="H23" s="138">
        <f t="shared" si="1"/>
        <v>100</v>
      </c>
    </row>
    <row r="24" spans="1:8" ht="16.2" thickBot="1">
      <c r="A24" s="46" t="s">
        <v>120</v>
      </c>
      <c r="B24" s="55" t="s">
        <v>93</v>
      </c>
      <c r="C24" s="55" t="s">
        <v>110</v>
      </c>
      <c r="D24" s="60" t="s">
        <v>121</v>
      </c>
      <c r="E24" s="49">
        <v>244</v>
      </c>
      <c r="F24" s="61">
        <v>151.38499999999999</v>
      </c>
      <c r="G24" s="61">
        <v>151.38499999999999</v>
      </c>
      <c r="H24" s="138">
        <f t="shared" si="1"/>
        <v>100</v>
      </c>
    </row>
    <row r="25" spans="1:8" ht="16.2" thickBot="1">
      <c r="A25" s="46" t="s">
        <v>122</v>
      </c>
      <c r="B25" s="55" t="s">
        <v>93</v>
      </c>
      <c r="C25" s="55" t="s">
        <v>110</v>
      </c>
      <c r="D25" s="60" t="s">
        <v>123</v>
      </c>
      <c r="E25" s="49">
        <v>244</v>
      </c>
      <c r="F25" s="61">
        <v>133.065</v>
      </c>
      <c r="G25" s="61">
        <v>133.065</v>
      </c>
      <c r="H25" s="138">
        <f t="shared" si="1"/>
        <v>100</v>
      </c>
    </row>
    <row r="26" spans="1:8" ht="27" thickBot="1">
      <c r="A26" s="46" t="s">
        <v>124</v>
      </c>
      <c r="B26" s="55" t="s">
        <v>93</v>
      </c>
      <c r="C26" s="55" t="s">
        <v>110</v>
      </c>
      <c r="D26" s="60" t="s">
        <v>125</v>
      </c>
      <c r="E26" s="49">
        <v>244</v>
      </c>
      <c r="F26" s="61">
        <v>123.163</v>
      </c>
      <c r="G26" s="61">
        <v>123.163</v>
      </c>
      <c r="H26" s="138">
        <f t="shared" si="1"/>
        <v>100</v>
      </c>
    </row>
    <row r="27" spans="1:8" ht="16.2" thickBot="1">
      <c r="A27" s="62" t="s">
        <v>126</v>
      </c>
      <c r="B27" s="55" t="s">
        <v>93</v>
      </c>
      <c r="C27" s="55" t="s">
        <v>110</v>
      </c>
      <c r="D27" s="60" t="s">
        <v>127</v>
      </c>
      <c r="E27" s="47" t="s">
        <v>128</v>
      </c>
      <c r="F27" s="61">
        <v>139.07499999999999</v>
      </c>
      <c r="G27" s="61">
        <v>139.07499999999999</v>
      </c>
      <c r="H27" s="138">
        <f t="shared" si="1"/>
        <v>100</v>
      </c>
    </row>
    <row r="28" spans="1:8" ht="27" thickBot="1">
      <c r="A28" s="46" t="s">
        <v>129</v>
      </c>
      <c r="B28" s="55" t="s">
        <v>93</v>
      </c>
      <c r="C28" s="55" t="s">
        <v>110</v>
      </c>
      <c r="D28" s="60" t="s">
        <v>130</v>
      </c>
      <c r="E28" s="49">
        <v>244</v>
      </c>
      <c r="F28" s="63">
        <v>60</v>
      </c>
      <c r="G28" s="63">
        <v>60</v>
      </c>
      <c r="H28" s="138">
        <f t="shared" si="1"/>
        <v>100</v>
      </c>
    </row>
    <row r="29" spans="1:8" ht="27" thickBot="1">
      <c r="A29" s="46" t="s">
        <v>131</v>
      </c>
      <c r="B29" s="55" t="s">
        <v>93</v>
      </c>
      <c r="C29" s="55" t="s">
        <v>110</v>
      </c>
      <c r="D29" s="60" t="s">
        <v>132</v>
      </c>
      <c r="E29" s="49">
        <v>244</v>
      </c>
      <c r="F29" s="63">
        <v>333.46699999999998</v>
      </c>
      <c r="G29" s="63">
        <v>333.46699999999998</v>
      </c>
      <c r="H29" s="138">
        <f t="shared" si="1"/>
        <v>100</v>
      </c>
    </row>
    <row r="30" spans="1:8" ht="16.2" thickBot="1">
      <c r="A30" s="64" t="s">
        <v>133</v>
      </c>
      <c r="B30" s="52" t="s">
        <v>93</v>
      </c>
      <c r="C30" s="52" t="s">
        <v>110</v>
      </c>
      <c r="D30" s="52" t="s">
        <v>95</v>
      </c>
      <c r="E30" s="59">
        <v>800</v>
      </c>
      <c r="F30" s="65">
        <f>F31</f>
        <v>23.685000000000002</v>
      </c>
      <c r="G30" s="65">
        <f>G31</f>
        <v>23.685000000000002</v>
      </c>
      <c r="H30" s="136">
        <f t="shared" si="1"/>
        <v>100</v>
      </c>
    </row>
    <row r="31" spans="1:8" ht="16.2" thickBot="1">
      <c r="A31" s="54" t="s">
        <v>134</v>
      </c>
      <c r="B31" s="55" t="s">
        <v>93</v>
      </c>
      <c r="C31" s="55" t="s">
        <v>110</v>
      </c>
      <c r="D31" s="55" t="s">
        <v>95</v>
      </c>
      <c r="E31" s="55" t="s">
        <v>135</v>
      </c>
      <c r="F31" s="56">
        <f>SUM(F32:F33)</f>
        <v>23.685000000000002</v>
      </c>
      <c r="G31" s="56">
        <f>SUM(G32:G33)</f>
        <v>23.685000000000002</v>
      </c>
      <c r="H31" s="138">
        <f t="shared" si="1"/>
        <v>100</v>
      </c>
    </row>
    <row r="32" spans="1:8" ht="16.2" thickBot="1">
      <c r="A32" s="46" t="s">
        <v>136</v>
      </c>
      <c r="B32" s="55" t="s">
        <v>93</v>
      </c>
      <c r="C32" s="55" t="s">
        <v>110</v>
      </c>
      <c r="D32" s="55" t="s">
        <v>137</v>
      </c>
      <c r="E32" s="57">
        <v>852</v>
      </c>
      <c r="F32" s="56">
        <v>20.666</v>
      </c>
      <c r="G32" s="56">
        <v>20.666</v>
      </c>
      <c r="H32" s="138">
        <f t="shared" si="1"/>
        <v>100</v>
      </c>
    </row>
    <row r="33" spans="1:8" ht="16.2" thickBot="1">
      <c r="A33" s="46" t="s">
        <v>138</v>
      </c>
      <c r="B33" s="55" t="s">
        <v>93</v>
      </c>
      <c r="C33" s="55" t="s">
        <v>110</v>
      </c>
      <c r="D33" s="55" t="s">
        <v>137</v>
      </c>
      <c r="E33" s="57">
        <v>853</v>
      </c>
      <c r="F33" s="56">
        <v>3.0190000000000001</v>
      </c>
      <c r="G33" s="56">
        <v>3.0190000000000001</v>
      </c>
      <c r="H33" s="138">
        <f t="shared" si="1"/>
        <v>100</v>
      </c>
    </row>
    <row r="34" spans="1:8" ht="16.2" thickBot="1">
      <c r="A34" s="50" t="s">
        <v>139</v>
      </c>
      <c r="B34" s="51" t="s">
        <v>93</v>
      </c>
      <c r="C34" s="51">
        <v>11</v>
      </c>
      <c r="D34" s="52" t="s">
        <v>95</v>
      </c>
      <c r="E34" s="52" t="s">
        <v>96</v>
      </c>
      <c r="F34" s="53">
        <v>15</v>
      </c>
      <c r="G34" s="53">
        <v>0</v>
      </c>
      <c r="H34" s="136">
        <f t="shared" si="1"/>
        <v>0</v>
      </c>
    </row>
    <row r="35" spans="1:8" ht="18.600000000000001" customHeight="1" thickBot="1">
      <c r="A35" s="131" t="s">
        <v>133</v>
      </c>
      <c r="B35" s="132" t="s">
        <v>93</v>
      </c>
      <c r="C35" s="132">
        <v>11</v>
      </c>
      <c r="D35" s="132" t="s">
        <v>95</v>
      </c>
      <c r="E35" s="133">
        <v>800</v>
      </c>
      <c r="F35" s="134">
        <v>15</v>
      </c>
      <c r="G35" s="134">
        <v>0</v>
      </c>
      <c r="H35" s="138">
        <f t="shared" si="1"/>
        <v>0</v>
      </c>
    </row>
    <row r="36" spans="1:8" ht="16.2" thickBot="1">
      <c r="A36" s="54" t="s">
        <v>140</v>
      </c>
      <c r="B36" s="55" t="s">
        <v>93</v>
      </c>
      <c r="C36" s="55">
        <v>11</v>
      </c>
      <c r="D36" s="55" t="s">
        <v>141</v>
      </c>
      <c r="E36" s="57">
        <v>870</v>
      </c>
      <c r="F36" s="56">
        <v>15</v>
      </c>
      <c r="G36" s="56">
        <v>0</v>
      </c>
      <c r="H36" s="138">
        <f t="shared" si="1"/>
        <v>0</v>
      </c>
    </row>
    <row r="37" spans="1:8" ht="16.2" thickBot="1">
      <c r="A37" s="66" t="s">
        <v>142</v>
      </c>
      <c r="B37" s="51" t="s">
        <v>93</v>
      </c>
      <c r="C37" s="51" t="s">
        <v>143</v>
      </c>
      <c r="D37" s="67" t="s">
        <v>95</v>
      </c>
      <c r="E37" s="67" t="s">
        <v>96</v>
      </c>
      <c r="F37" s="68">
        <v>200</v>
      </c>
      <c r="G37" s="68">
        <v>200</v>
      </c>
      <c r="H37" s="136">
        <f t="shared" si="1"/>
        <v>100</v>
      </c>
    </row>
    <row r="38" spans="1:8" ht="16.2" thickBot="1">
      <c r="A38" s="46" t="s">
        <v>133</v>
      </c>
      <c r="B38" s="47" t="s">
        <v>93</v>
      </c>
      <c r="C38" s="47" t="s">
        <v>143</v>
      </c>
      <c r="D38" s="47" t="s">
        <v>95</v>
      </c>
      <c r="E38" s="49">
        <v>800</v>
      </c>
      <c r="F38" s="48">
        <v>200</v>
      </c>
      <c r="G38" s="48">
        <v>200</v>
      </c>
      <c r="H38" s="138">
        <f t="shared" si="1"/>
        <v>100</v>
      </c>
    </row>
    <row r="39" spans="1:8" ht="16.2" thickBot="1">
      <c r="A39" s="46" t="s">
        <v>144</v>
      </c>
      <c r="B39" s="47" t="s">
        <v>93</v>
      </c>
      <c r="C39" s="47" t="s">
        <v>143</v>
      </c>
      <c r="D39" s="47" t="s">
        <v>145</v>
      </c>
      <c r="E39" s="49">
        <v>880</v>
      </c>
      <c r="F39" s="48">
        <v>200</v>
      </c>
      <c r="G39" s="48">
        <v>200</v>
      </c>
      <c r="H39" s="138">
        <f t="shared" si="1"/>
        <v>100</v>
      </c>
    </row>
    <row r="40" spans="1:8" ht="16.2" thickBot="1">
      <c r="A40" s="50" t="s">
        <v>146</v>
      </c>
      <c r="B40" s="51" t="s">
        <v>93</v>
      </c>
      <c r="C40" s="51">
        <v>13</v>
      </c>
      <c r="D40" s="67" t="s">
        <v>95</v>
      </c>
      <c r="E40" s="67" t="s">
        <v>96</v>
      </c>
      <c r="F40" s="69">
        <f>F41+F42+F43+F44+F45</f>
        <v>948.24900000000002</v>
      </c>
      <c r="G40" s="69">
        <f>G41+G42+G43+G44+G45</f>
        <v>948.24900000000002</v>
      </c>
      <c r="H40" s="136">
        <f t="shared" si="1"/>
        <v>100</v>
      </c>
    </row>
    <row r="41" spans="1:8" ht="39.6">
      <c r="A41" s="46" t="s">
        <v>147</v>
      </c>
      <c r="B41" s="47" t="s">
        <v>93</v>
      </c>
      <c r="C41" s="47" t="s">
        <v>148</v>
      </c>
      <c r="D41" s="47" t="s">
        <v>127</v>
      </c>
      <c r="E41" s="47" t="s">
        <v>128</v>
      </c>
      <c r="F41" s="70">
        <v>295.03199999999998</v>
      </c>
      <c r="G41" s="48">
        <v>295.03199999999998</v>
      </c>
      <c r="H41" s="148">
        <f t="shared" si="1"/>
        <v>100</v>
      </c>
    </row>
    <row r="42" spans="1:8" ht="39.75" customHeight="1">
      <c r="A42" s="46" t="s">
        <v>149</v>
      </c>
      <c r="B42" s="47" t="s">
        <v>93</v>
      </c>
      <c r="C42" s="47">
        <v>13</v>
      </c>
      <c r="D42" s="47" t="s">
        <v>150</v>
      </c>
      <c r="E42" s="49">
        <v>244</v>
      </c>
      <c r="F42" s="70">
        <v>0</v>
      </c>
      <c r="G42" s="146">
        <v>0</v>
      </c>
      <c r="H42" s="144">
        <v>0</v>
      </c>
    </row>
    <row r="43" spans="1:8" ht="48.75" customHeight="1">
      <c r="A43" s="46" t="s">
        <v>151</v>
      </c>
      <c r="B43" s="47" t="s">
        <v>93</v>
      </c>
      <c r="C43" s="47" t="s">
        <v>148</v>
      </c>
      <c r="D43" s="47" t="s">
        <v>152</v>
      </c>
      <c r="E43" s="49">
        <v>244</v>
      </c>
      <c r="F43" s="70">
        <v>552.20600000000002</v>
      </c>
      <c r="G43" s="139">
        <v>552.20600000000002</v>
      </c>
      <c r="H43" s="144">
        <f t="shared" si="1"/>
        <v>100</v>
      </c>
    </row>
    <row r="44" spans="1:8" ht="68.25" customHeight="1">
      <c r="A44" s="71" t="s">
        <v>153</v>
      </c>
      <c r="B44" s="72" t="s">
        <v>93</v>
      </c>
      <c r="C44" s="72" t="s">
        <v>148</v>
      </c>
      <c r="D44" s="72" t="s">
        <v>154</v>
      </c>
      <c r="E44" s="73">
        <v>244</v>
      </c>
      <c r="F44" s="74">
        <v>100</v>
      </c>
      <c r="G44" s="147">
        <v>100</v>
      </c>
      <c r="H44" s="144">
        <f t="shared" si="1"/>
        <v>100</v>
      </c>
    </row>
    <row r="45" spans="1:8" ht="68.25" customHeight="1" thickBot="1">
      <c r="A45" s="71" t="s">
        <v>155</v>
      </c>
      <c r="B45" s="72" t="s">
        <v>93</v>
      </c>
      <c r="C45" s="72" t="s">
        <v>148</v>
      </c>
      <c r="D45" s="72" t="s">
        <v>154</v>
      </c>
      <c r="E45" s="73">
        <v>244</v>
      </c>
      <c r="F45" s="70">
        <v>1.0109999999999999</v>
      </c>
      <c r="G45" s="48">
        <v>1.0109999999999999</v>
      </c>
      <c r="H45" s="143">
        <f t="shared" si="1"/>
        <v>100</v>
      </c>
    </row>
    <row r="46" spans="1:8" ht="27" customHeight="1" thickBot="1">
      <c r="A46" s="38" t="s">
        <v>156</v>
      </c>
      <c r="B46" s="75" t="s">
        <v>98</v>
      </c>
      <c r="C46" s="76" t="s">
        <v>94</v>
      </c>
      <c r="D46" s="76" t="s">
        <v>95</v>
      </c>
      <c r="E46" s="76" t="s">
        <v>96</v>
      </c>
      <c r="F46" s="77">
        <f>F48+F52</f>
        <v>138.19900000000001</v>
      </c>
      <c r="G46" s="77">
        <f>G48+G52</f>
        <v>138.19900000000001</v>
      </c>
      <c r="H46" s="136">
        <f t="shared" si="1"/>
        <v>100</v>
      </c>
    </row>
    <row r="47" spans="1:8" ht="27" customHeight="1" thickBot="1">
      <c r="A47" s="42" t="s">
        <v>157</v>
      </c>
      <c r="B47" s="43" t="s">
        <v>98</v>
      </c>
      <c r="C47" s="43" t="s">
        <v>158</v>
      </c>
      <c r="D47" s="44" t="s">
        <v>95</v>
      </c>
      <c r="E47" s="44" t="s">
        <v>96</v>
      </c>
      <c r="F47" s="78">
        <f>F48+F52</f>
        <v>138.19900000000001</v>
      </c>
      <c r="G47" s="78">
        <f>G48+G52</f>
        <v>138.19900000000001</v>
      </c>
      <c r="H47" s="136">
        <f t="shared" si="1"/>
        <v>100</v>
      </c>
    </row>
    <row r="48" spans="1:8" ht="79.2">
      <c r="A48" s="54" t="s">
        <v>159</v>
      </c>
      <c r="B48" s="55" t="s">
        <v>98</v>
      </c>
      <c r="C48" s="55" t="s">
        <v>158</v>
      </c>
      <c r="D48" s="55" t="s">
        <v>160</v>
      </c>
      <c r="E48" s="55" t="s">
        <v>100</v>
      </c>
      <c r="F48" s="56">
        <f>F50+F51</f>
        <v>134.79900000000001</v>
      </c>
      <c r="G48" s="56">
        <f>G50+G51</f>
        <v>134.79900000000001</v>
      </c>
      <c r="H48" s="148">
        <f t="shared" si="1"/>
        <v>100</v>
      </c>
    </row>
    <row r="49" spans="1:8" ht="39.6">
      <c r="A49" s="54" t="s">
        <v>161</v>
      </c>
      <c r="B49" s="55" t="s">
        <v>98</v>
      </c>
      <c r="C49" s="55" t="s">
        <v>158</v>
      </c>
      <c r="D49" s="55" t="s">
        <v>160</v>
      </c>
      <c r="E49" s="55" t="s">
        <v>102</v>
      </c>
      <c r="F49" s="56">
        <f>F50+F51</f>
        <v>134.79900000000001</v>
      </c>
      <c r="G49" s="149">
        <f>G50+G51</f>
        <v>134.79900000000001</v>
      </c>
      <c r="H49" s="144">
        <f t="shared" si="1"/>
        <v>100</v>
      </c>
    </row>
    <row r="50" spans="1:8" ht="39.6">
      <c r="A50" s="54" t="s">
        <v>162</v>
      </c>
      <c r="B50" s="55" t="s">
        <v>98</v>
      </c>
      <c r="C50" s="55" t="s">
        <v>158</v>
      </c>
      <c r="D50" s="55" t="s">
        <v>160</v>
      </c>
      <c r="E50" s="57">
        <v>121</v>
      </c>
      <c r="F50" s="56">
        <v>103.533</v>
      </c>
      <c r="G50" s="149">
        <v>103.533</v>
      </c>
      <c r="H50" s="144">
        <f t="shared" si="1"/>
        <v>100</v>
      </c>
    </row>
    <row r="51" spans="1:8" ht="66">
      <c r="A51" s="54" t="s">
        <v>163</v>
      </c>
      <c r="B51" s="55" t="s">
        <v>98</v>
      </c>
      <c r="C51" s="55" t="s">
        <v>158</v>
      </c>
      <c r="D51" s="55" t="s">
        <v>160</v>
      </c>
      <c r="E51" s="57">
        <v>129</v>
      </c>
      <c r="F51" s="56">
        <v>31.265999999999998</v>
      </c>
      <c r="G51" s="149">
        <v>31.265999999999998</v>
      </c>
      <c r="H51" s="144">
        <f t="shared" si="1"/>
        <v>100</v>
      </c>
    </row>
    <row r="52" spans="1:8" ht="52.8">
      <c r="A52" s="54" t="s">
        <v>164</v>
      </c>
      <c r="B52" s="55" t="s">
        <v>98</v>
      </c>
      <c r="C52" s="55" t="s">
        <v>158</v>
      </c>
      <c r="D52" s="55" t="s">
        <v>160</v>
      </c>
      <c r="E52" s="55" t="s">
        <v>165</v>
      </c>
      <c r="F52" s="56">
        <f>F53</f>
        <v>3.4</v>
      </c>
      <c r="G52" s="149">
        <f>G53</f>
        <v>3.4</v>
      </c>
      <c r="H52" s="144">
        <f t="shared" si="1"/>
        <v>100</v>
      </c>
    </row>
    <row r="53" spans="1:8" ht="52.8">
      <c r="A53" s="79" t="s">
        <v>166</v>
      </c>
      <c r="B53" s="80" t="s">
        <v>98</v>
      </c>
      <c r="C53" s="80" t="s">
        <v>158</v>
      </c>
      <c r="D53" s="80" t="s">
        <v>160</v>
      </c>
      <c r="E53" s="80" t="s">
        <v>119</v>
      </c>
      <c r="F53" s="81">
        <f>F54</f>
        <v>3.4</v>
      </c>
      <c r="G53" s="150">
        <f>G54</f>
        <v>3.4</v>
      </c>
      <c r="H53" s="144">
        <f t="shared" si="1"/>
        <v>100</v>
      </c>
    </row>
    <row r="54" spans="1:8" ht="40.200000000000003" thickBot="1">
      <c r="A54" s="79" t="s">
        <v>167</v>
      </c>
      <c r="B54" s="82" t="s">
        <v>98</v>
      </c>
      <c r="C54" s="82" t="s">
        <v>158</v>
      </c>
      <c r="D54" s="80" t="s">
        <v>160</v>
      </c>
      <c r="E54" s="83">
        <v>244</v>
      </c>
      <c r="F54" s="81">
        <v>3.4</v>
      </c>
      <c r="G54" s="150">
        <v>3.4</v>
      </c>
      <c r="H54" s="152">
        <f t="shared" si="1"/>
        <v>100</v>
      </c>
    </row>
    <row r="55" spans="1:8" ht="16.2" thickBot="1">
      <c r="A55" s="38" t="s">
        <v>168</v>
      </c>
      <c r="B55" s="75" t="s">
        <v>110</v>
      </c>
      <c r="C55" s="84" t="s">
        <v>94</v>
      </c>
      <c r="D55" s="84" t="s">
        <v>95</v>
      </c>
      <c r="E55" s="84" t="s">
        <v>96</v>
      </c>
      <c r="F55" s="85">
        <f>F60+F56</f>
        <v>1367.67</v>
      </c>
      <c r="G55" s="151">
        <f>G60+G56</f>
        <v>220.48000000000002</v>
      </c>
      <c r="H55" s="153">
        <f t="shared" si="1"/>
        <v>16.120847865347635</v>
      </c>
    </row>
    <row r="56" spans="1:8" ht="15.6">
      <c r="A56" s="42" t="s">
        <v>169</v>
      </c>
      <c r="B56" s="43" t="s">
        <v>110</v>
      </c>
      <c r="C56" s="43" t="s">
        <v>93</v>
      </c>
      <c r="D56" s="86" t="s">
        <v>95</v>
      </c>
      <c r="E56" s="86" t="s">
        <v>96</v>
      </c>
      <c r="F56" s="87">
        <f>SUM(F57:F59)</f>
        <v>49.997999999999998</v>
      </c>
      <c r="G56" s="87">
        <f>SUM(G57:G59)</f>
        <v>47.597999999999999</v>
      </c>
      <c r="H56" s="155">
        <f t="shared" si="1"/>
        <v>95.199807992319691</v>
      </c>
    </row>
    <row r="57" spans="1:8" ht="39.6">
      <c r="A57" s="54" t="s">
        <v>170</v>
      </c>
      <c r="B57" s="88" t="s">
        <v>110</v>
      </c>
      <c r="C57" s="88" t="s">
        <v>93</v>
      </c>
      <c r="D57" s="88">
        <v>6130173110</v>
      </c>
      <c r="E57" s="89">
        <v>121</v>
      </c>
      <c r="F57" s="90">
        <v>34.915999999999997</v>
      </c>
      <c r="G57" s="154">
        <v>32.515999999999998</v>
      </c>
      <c r="H57" s="144">
        <f t="shared" si="1"/>
        <v>93.126360407835946</v>
      </c>
    </row>
    <row r="58" spans="1:8" ht="66">
      <c r="A58" s="54" t="s">
        <v>171</v>
      </c>
      <c r="B58" s="88" t="s">
        <v>110</v>
      </c>
      <c r="C58" s="88" t="s">
        <v>93</v>
      </c>
      <c r="D58" s="88" t="s">
        <v>172</v>
      </c>
      <c r="E58" s="89">
        <v>129</v>
      </c>
      <c r="F58" s="90">
        <v>9.8190000000000008</v>
      </c>
      <c r="G58" s="154">
        <v>9.8190000000000008</v>
      </c>
      <c r="H58" s="144">
        <f t="shared" si="1"/>
        <v>100</v>
      </c>
    </row>
    <row r="59" spans="1:8" ht="40.200000000000003" thickBot="1">
      <c r="A59" s="54" t="s">
        <v>173</v>
      </c>
      <c r="B59" s="88" t="s">
        <v>110</v>
      </c>
      <c r="C59" s="88" t="s">
        <v>93</v>
      </c>
      <c r="D59" s="91" t="s">
        <v>174</v>
      </c>
      <c r="E59" s="89">
        <v>244</v>
      </c>
      <c r="F59" s="90">
        <v>5.2629999999999999</v>
      </c>
      <c r="G59" s="154">
        <v>5.2629999999999999</v>
      </c>
      <c r="H59" s="152">
        <f t="shared" si="1"/>
        <v>100</v>
      </c>
    </row>
    <row r="60" spans="1:8" ht="16.2" thickBot="1">
      <c r="A60" s="50" t="s">
        <v>175</v>
      </c>
      <c r="B60" s="51" t="s">
        <v>110</v>
      </c>
      <c r="C60" s="51" t="s">
        <v>176</v>
      </c>
      <c r="D60" s="52" t="s">
        <v>95</v>
      </c>
      <c r="E60" s="52" t="s">
        <v>96</v>
      </c>
      <c r="F60" s="92">
        <f>F61+F62</f>
        <v>1317.672</v>
      </c>
      <c r="G60" s="142">
        <f>G61+G62</f>
        <v>172.88200000000001</v>
      </c>
      <c r="H60" s="153">
        <f t="shared" si="1"/>
        <v>13.120260580781865</v>
      </c>
    </row>
    <row r="61" spans="1:8" ht="93" thickBot="1">
      <c r="A61" s="54" t="s">
        <v>177</v>
      </c>
      <c r="B61" s="88" t="s">
        <v>110</v>
      </c>
      <c r="C61" s="88" t="s">
        <v>176</v>
      </c>
      <c r="D61" s="88">
        <v>5222247005</v>
      </c>
      <c r="E61" s="89">
        <v>244</v>
      </c>
      <c r="F61" s="90">
        <v>312</v>
      </c>
      <c r="G61" s="134">
        <v>42.970999999999997</v>
      </c>
      <c r="H61" s="138">
        <f t="shared" si="1"/>
        <v>13.77275641025641</v>
      </c>
    </row>
    <row r="62" spans="1:8" ht="93" thickBot="1">
      <c r="A62" s="79" t="s">
        <v>178</v>
      </c>
      <c r="B62" s="93" t="s">
        <v>110</v>
      </c>
      <c r="C62" s="93" t="s">
        <v>176</v>
      </c>
      <c r="D62" s="93">
        <v>5222247006</v>
      </c>
      <c r="E62" s="94">
        <v>244</v>
      </c>
      <c r="F62" s="95">
        <v>1005.672</v>
      </c>
      <c r="G62" s="96">
        <v>129.911</v>
      </c>
      <c r="H62" s="138">
        <f t="shared" si="1"/>
        <v>12.917830067855126</v>
      </c>
    </row>
    <row r="63" spans="1:8" ht="16.2" thickBot="1">
      <c r="A63" s="38" t="s">
        <v>179</v>
      </c>
      <c r="B63" s="75" t="s">
        <v>180</v>
      </c>
      <c r="C63" s="84" t="s">
        <v>94</v>
      </c>
      <c r="D63" s="84" t="s">
        <v>95</v>
      </c>
      <c r="E63" s="84" t="s">
        <v>96</v>
      </c>
      <c r="F63" s="97">
        <f t="shared" ref="F63:G65" si="2">F64</f>
        <v>2233.3330000000001</v>
      </c>
      <c r="G63" s="97">
        <f t="shared" si="2"/>
        <v>2233.3330000000001</v>
      </c>
      <c r="H63" s="136">
        <f t="shared" si="1"/>
        <v>100</v>
      </c>
    </row>
    <row r="64" spans="1:8" ht="16.2" thickBot="1">
      <c r="A64" s="42" t="s">
        <v>181</v>
      </c>
      <c r="B64" s="43" t="s">
        <v>180</v>
      </c>
      <c r="C64" s="43" t="s">
        <v>98</v>
      </c>
      <c r="D64" s="86" t="s">
        <v>95</v>
      </c>
      <c r="E64" s="86" t="s">
        <v>96</v>
      </c>
      <c r="F64" s="98">
        <f t="shared" si="2"/>
        <v>2233.3330000000001</v>
      </c>
      <c r="G64" s="98">
        <f t="shared" si="2"/>
        <v>2233.3330000000001</v>
      </c>
      <c r="H64" s="136">
        <f t="shared" si="1"/>
        <v>100</v>
      </c>
    </row>
    <row r="65" spans="1:8" ht="28.2" thickBot="1">
      <c r="A65" s="99" t="s">
        <v>116</v>
      </c>
      <c r="B65" s="86" t="s">
        <v>180</v>
      </c>
      <c r="C65" s="86" t="s">
        <v>98</v>
      </c>
      <c r="D65" s="86" t="s">
        <v>95</v>
      </c>
      <c r="E65" s="86" t="s">
        <v>165</v>
      </c>
      <c r="F65" s="98">
        <f t="shared" si="2"/>
        <v>2233.3330000000001</v>
      </c>
      <c r="G65" s="98">
        <f t="shared" si="2"/>
        <v>2233.3330000000001</v>
      </c>
      <c r="H65" s="136">
        <f t="shared" si="1"/>
        <v>100</v>
      </c>
    </row>
    <row r="66" spans="1:8" ht="28.2" thickBot="1">
      <c r="A66" s="100" t="s">
        <v>182</v>
      </c>
      <c r="B66" s="101" t="s">
        <v>180</v>
      </c>
      <c r="C66" s="101" t="s">
        <v>98</v>
      </c>
      <c r="D66" s="101" t="s">
        <v>95</v>
      </c>
      <c r="E66" s="101" t="s">
        <v>119</v>
      </c>
      <c r="F66" s="102">
        <f>F67+F68</f>
        <v>2233.3330000000001</v>
      </c>
      <c r="G66" s="102">
        <f>G67+G68</f>
        <v>2233.3330000000001</v>
      </c>
      <c r="H66" s="138">
        <f t="shared" si="1"/>
        <v>100</v>
      </c>
    </row>
    <row r="67" spans="1:8" ht="145.80000000000001" thickBot="1">
      <c r="A67" s="54" t="s">
        <v>183</v>
      </c>
      <c r="B67" s="88" t="s">
        <v>180</v>
      </c>
      <c r="C67" s="88" t="s">
        <v>98</v>
      </c>
      <c r="D67" s="88" t="s">
        <v>184</v>
      </c>
      <c r="E67" s="89">
        <v>243</v>
      </c>
      <c r="F67" s="103">
        <v>2010</v>
      </c>
      <c r="G67" s="104">
        <v>2010</v>
      </c>
      <c r="H67" s="138">
        <f t="shared" si="1"/>
        <v>100</v>
      </c>
    </row>
    <row r="68" spans="1:8" ht="153" customHeight="1" thickBot="1">
      <c r="A68" s="54" t="s">
        <v>185</v>
      </c>
      <c r="B68" s="88" t="s">
        <v>180</v>
      </c>
      <c r="C68" s="88" t="s">
        <v>98</v>
      </c>
      <c r="D68" s="88" t="s">
        <v>184</v>
      </c>
      <c r="E68" s="89">
        <v>243</v>
      </c>
      <c r="F68" s="103">
        <v>223.333</v>
      </c>
      <c r="G68" s="104">
        <v>223.333</v>
      </c>
      <c r="H68" s="138">
        <f t="shared" si="1"/>
        <v>100</v>
      </c>
    </row>
    <row r="69" spans="1:8" ht="16.2" thickBot="1">
      <c r="A69" s="105" t="s">
        <v>186</v>
      </c>
      <c r="B69" s="106" t="s">
        <v>187</v>
      </c>
      <c r="C69" s="107" t="s">
        <v>94</v>
      </c>
      <c r="D69" s="107" t="s">
        <v>95</v>
      </c>
      <c r="E69" s="107" t="s">
        <v>96</v>
      </c>
      <c r="F69" s="108">
        <f>F70</f>
        <v>2424.8649999999998</v>
      </c>
      <c r="G69" s="108">
        <f>G70</f>
        <v>2424.8649999999998</v>
      </c>
      <c r="H69" s="136">
        <f t="shared" ref="H69:H93" si="3">G69/F69*100</f>
        <v>100</v>
      </c>
    </row>
    <row r="70" spans="1:8" ht="16.2" thickBot="1">
      <c r="A70" s="42" t="s">
        <v>188</v>
      </c>
      <c r="B70" s="43" t="s">
        <v>187</v>
      </c>
      <c r="C70" s="43" t="s">
        <v>93</v>
      </c>
      <c r="D70" s="86" t="s">
        <v>95</v>
      </c>
      <c r="E70" s="86" t="s">
        <v>96</v>
      </c>
      <c r="F70" s="78">
        <f>F71+F75</f>
        <v>2424.8649999999998</v>
      </c>
      <c r="G70" s="78">
        <f>G71+G75</f>
        <v>2424.8649999999998</v>
      </c>
      <c r="H70" s="136">
        <f t="shared" si="3"/>
        <v>100</v>
      </c>
    </row>
    <row r="71" spans="1:8" ht="55.8" thickBot="1">
      <c r="A71" s="109" t="s">
        <v>189</v>
      </c>
      <c r="B71" s="52" t="s">
        <v>187</v>
      </c>
      <c r="C71" s="52" t="s">
        <v>93</v>
      </c>
      <c r="D71" s="52" t="s">
        <v>95</v>
      </c>
      <c r="E71" s="52" t="s">
        <v>100</v>
      </c>
      <c r="F71" s="110">
        <f>F72</f>
        <v>896.58400000000006</v>
      </c>
      <c r="G71" s="110">
        <f>G72</f>
        <v>896.58400000000006</v>
      </c>
      <c r="H71" s="136">
        <f t="shared" si="3"/>
        <v>100</v>
      </c>
    </row>
    <row r="72" spans="1:8" ht="18" customHeight="1" thickBot="1">
      <c r="A72" s="54" t="s">
        <v>190</v>
      </c>
      <c r="B72" s="52" t="s">
        <v>187</v>
      </c>
      <c r="C72" s="55" t="s">
        <v>93</v>
      </c>
      <c r="D72" s="55" t="s">
        <v>95</v>
      </c>
      <c r="E72" s="55" t="s">
        <v>191</v>
      </c>
      <c r="F72" s="111">
        <f>F73+F74</f>
        <v>896.58400000000006</v>
      </c>
      <c r="G72" s="111">
        <f>G73+G74</f>
        <v>896.58400000000006</v>
      </c>
      <c r="H72" s="136">
        <f t="shared" si="3"/>
        <v>100</v>
      </c>
    </row>
    <row r="73" spans="1:8" ht="16.2" thickBot="1">
      <c r="A73" s="54" t="s">
        <v>192</v>
      </c>
      <c r="B73" s="52" t="s">
        <v>187</v>
      </c>
      <c r="C73" s="55" t="s">
        <v>93</v>
      </c>
      <c r="D73" s="55" t="s">
        <v>193</v>
      </c>
      <c r="E73" s="57">
        <v>111</v>
      </c>
      <c r="F73" s="111">
        <v>528.38800000000003</v>
      </c>
      <c r="G73" s="111">
        <v>528.38800000000003</v>
      </c>
      <c r="H73" s="138">
        <f t="shared" si="3"/>
        <v>100</v>
      </c>
    </row>
    <row r="74" spans="1:8" ht="27" thickBot="1">
      <c r="A74" s="54" t="s">
        <v>194</v>
      </c>
      <c r="B74" s="52" t="s">
        <v>187</v>
      </c>
      <c r="C74" s="55" t="s">
        <v>93</v>
      </c>
      <c r="D74" s="55">
        <v>4402199003</v>
      </c>
      <c r="E74" s="57">
        <v>119</v>
      </c>
      <c r="F74" s="112">
        <v>368.19600000000003</v>
      </c>
      <c r="G74" s="112">
        <v>368.19600000000003</v>
      </c>
      <c r="H74" s="138">
        <f t="shared" si="3"/>
        <v>100</v>
      </c>
    </row>
    <row r="75" spans="1:8" ht="28.2" thickBot="1">
      <c r="A75" s="64" t="s">
        <v>116</v>
      </c>
      <c r="B75" s="52" t="s">
        <v>187</v>
      </c>
      <c r="C75" s="52" t="s">
        <v>93</v>
      </c>
      <c r="D75" s="52" t="s">
        <v>95</v>
      </c>
      <c r="E75" s="52" t="s">
        <v>165</v>
      </c>
      <c r="F75" s="113">
        <f>F76</f>
        <v>1528.2809999999999</v>
      </c>
      <c r="G75" s="113">
        <f>G76</f>
        <v>1528.2809999999999</v>
      </c>
      <c r="H75" s="136">
        <f t="shared" si="3"/>
        <v>100</v>
      </c>
    </row>
    <row r="76" spans="1:8" ht="28.2" thickBot="1">
      <c r="A76" s="64" t="s">
        <v>182</v>
      </c>
      <c r="B76" s="52" t="s">
        <v>187</v>
      </c>
      <c r="C76" s="52" t="s">
        <v>93</v>
      </c>
      <c r="D76" s="52" t="s">
        <v>195</v>
      </c>
      <c r="E76" s="52" t="s">
        <v>119</v>
      </c>
      <c r="F76" s="113">
        <f>SUM(F77:F82)</f>
        <v>1528.2809999999999</v>
      </c>
      <c r="G76" s="113">
        <f>G77+G78+G79+G80+G81+G82</f>
        <v>1528.2809999999999</v>
      </c>
      <c r="H76" s="136">
        <f t="shared" si="3"/>
        <v>100</v>
      </c>
    </row>
    <row r="77" spans="1:8" ht="53.4" thickBot="1">
      <c r="A77" s="54" t="s">
        <v>196</v>
      </c>
      <c r="B77" s="60" t="s">
        <v>187</v>
      </c>
      <c r="C77" s="60" t="s">
        <v>93</v>
      </c>
      <c r="D77" s="60">
        <v>4402299003</v>
      </c>
      <c r="E77" s="114">
        <v>244</v>
      </c>
      <c r="F77" s="115">
        <v>147.595</v>
      </c>
      <c r="G77" s="115">
        <v>147.595</v>
      </c>
      <c r="H77" s="138">
        <f t="shared" si="3"/>
        <v>100</v>
      </c>
    </row>
    <row r="78" spans="1:8" ht="53.4" thickBot="1">
      <c r="A78" s="54" t="s">
        <v>197</v>
      </c>
      <c r="B78" s="60" t="s">
        <v>187</v>
      </c>
      <c r="C78" s="60" t="s">
        <v>93</v>
      </c>
      <c r="D78" s="60" t="s">
        <v>198</v>
      </c>
      <c r="E78" s="114">
        <v>244</v>
      </c>
      <c r="F78" s="115">
        <v>79.67</v>
      </c>
      <c r="G78" s="115">
        <v>79.67</v>
      </c>
      <c r="H78" s="138">
        <f t="shared" si="3"/>
        <v>100</v>
      </c>
    </row>
    <row r="79" spans="1:8" ht="16.2" thickBot="1">
      <c r="A79" s="54" t="s">
        <v>199</v>
      </c>
      <c r="B79" s="60" t="s">
        <v>187</v>
      </c>
      <c r="C79" s="60" t="s">
        <v>93</v>
      </c>
      <c r="D79" s="60" t="s">
        <v>200</v>
      </c>
      <c r="E79" s="114">
        <v>244</v>
      </c>
      <c r="F79" s="115">
        <v>29.885000000000002</v>
      </c>
      <c r="G79" s="115">
        <v>29.885000000000002</v>
      </c>
      <c r="H79" s="138">
        <f t="shared" si="3"/>
        <v>100</v>
      </c>
    </row>
    <row r="80" spans="1:8" ht="27" thickBot="1">
      <c r="A80" s="54" t="s">
        <v>201</v>
      </c>
      <c r="B80" s="60" t="s">
        <v>187</v>
      </c>
      <c r="C80" s="60" t="s">
        <v>93</v>
      </c>
      <c r="D80" s="60" t="s">
        <v>202</v>
      </c>
      <c r="E80" s="60" t="s">
        <v>128</v>
      </c>
      <c r="F80" s="115">
        <v>132.02600000000001</v>
      </c>
      <c r="G80" s="115">
        <v>132.02600000000001</v>
      </c>
      <c r="H80" s="138">
        <f t="shared" si="3"/>
        <v>100</v>
      </c>
    </row>
    <row r="81" spans="1:9" ht="52.8" customHeight="1" thickBot="1">
      <c r="A81" s="54" t="s">
        <v>203</v>
      </c>
      <c r="B81" s="60" t="s">
        <v>187</v>
      </c>
      <c r="C81" s="60" t="s">
        <v>93</v>
      </c>
      <c r="D81" s="60" t="s">
        <v>204</v>
      </c>
      <c r="E81" s="114">
        <v>244</v>
      </c>
      <c r="F81" s="115">
        <v>1127.7139999999999</v>
      </c>
      <c r="G81" s="115">
        <v>1127.7139999999999</v>
      </c>
      <c r="H81" s="138">
        <f t="shared" si="3"/>
        <v>100</v>
      </c>
    </row>
    <row r="82" spans="1:9" ht="52.8" customHeight="1" thickBot="1">
      <c r="A82" s="54" t="s">
        <v>205</v>
      </c>
      <c r="B82" s="60" t="s">
        <v>187</v>
      </c>
      <c r="C82" s="60" t="s">
        <v>93</v>
      </c>
      <c r="D82" s="60" t="s">
        <v>204</v>
      </c>
      <c r="E82" s="114">
        <v>244</v>
      </c>
      <c r="F82" s="115">
        <v>11.391</v>
      </c>
      <c r="G82" s="115">
        <v>11.391</v>
      </c>
      <c r="H82" s="138">
        <f t="shared" si="3"/>
        <v>100</v>
      </c>
    </row>
    <row r="83" spans="1:9" ht="16.2" thickBot="1">
      <c r="A83" s="105" t="s">
        <v>206</v>
      </c>
      <c r="B83" s="106">
        <v>11</v>
      </c>
      <c r="C83" s="107" t="s">
        <v>94</v>
      </c>
      <c r="D83" s="107" t="s">
        <v>95</v>
      </c>
      <c r="E83" s="107" t="s">
        <v>96</v>
      </c>
      <c r="F83" s="108">
        <f>F84</f>
        <v>45</v>
      </c>
      <c r="G83" s="108">
        <f>G84</f>
        <v>45</v>
      </c>
      <c r="H83" s="136">
        <f t="shared" si="3"/>
        <v>100</v>
      </c>
    </row>
    <row r="84" spans="1:9" ht="16.2" thickBot="1">
      <c r="A84" s="42" t="s">
        <v>207</v>
      </c>
      <c r="B84" s="43">
        <v>11</v>
      </c>
      <c r="C84" s="43" t="s">
        <v>93</v>
      </c>
      <c r="D84" s="86" t="s">
        <v>195</v>
      </c>
      <c r="E84" s="86" t="s">
        <v>96</v>
      </c>
      <c r="F84" s="78">
        <f>F86</f>
        <v>45</v>
      </c>
      <c r="G84" s="78">
        <f>G85</f>
        <v>45</v>
      </c>
      <c r="H84" s="138">
        <f t="shared" si="3"/>
        <v>100</v>
      </c>
    </row>
    <row r="85" spans="1:9" ht="28.2" thickBot="1">
      <c r="A85" s="99" t="s">
        <v>116</v>
      </c>
      <c r="B85" s="86" t="s">
        <v>208</v>
      </c>
      <c r="C85" s="86" t="s">
        <v>93</v>
      </c>
      <c r="D85" s="86" t="s">
        <v>195</v>
      </c>
      <c r="E85" s="86" t="s">
        <v>165</v>
      </c>
      <c r="F85" s="78">
        <f>F86</f>
        <v>45</v>
      </c>
      <c r="G85" s="78">
        <f>G86</f>
        <v>45</v>
      </c>
      <c r="H85" s="138">
        <f t="shared" si="3"/>
        <v>100</v>
      </c>
    </row>
    <row r="86" spans="1:9" ht="27" thickBot="1">
      <c r="A86" s="116" t="s">
        <v>182</v>
      </c>
      <c r="B86" s="101" t="s">
        <v>208</v>
      </c>
      <c r="C86" s="101" t="s">
        <v>93</v>
      </c>
      <c r="D86" s="101" t="s">
        <v>95</v>
      </c>
      <c r="E86" s="101" t="s">
        <v>119</v>
      </c>
      <c r="F86" s="117">
        <f>F87</f>
        <v>45</v>
      </c>
      <c r="G86" s="117">
        <f>G87</f>
        <v>45</v>
      </c>
      <c r="H86" s="138">
        <f t="shared" si="3"/>
        <v>100</v>
      </c>
    </row>
    <row r="87" spans="1:9" ht="40.200000000000003" thickBot="1">
      <c r="A87" s="79" t="s">
        <v>209</v>
      </c>
      <c r="B87" s="80">
        <v>11</v>
      </c>
      <c r="C87" s="80" t="s">
        <v>93</v>
      </c>
      <c r="D87" s="80">
        <v>5122997000</v>
      </c>
      <c r="E87" s="83">
        <v>244</v>
      </c>
      <c r="F87" s="81">
        <v>45</v>
      </c>
      <c r="G87" s="81">
        <v>45</v>
      </c>
      <c r="H87" s="138">
        <f t="shared" si="3"/>
        <v>100</v>
      </c>
    </row>
    <row r="88" spans="1:9" ht="47.4" thickBot="1">
      <c r="A88" s="38" t="s">
        <v>210</v>
      </c>
      <c r="B88" s="39">
        <v>14</v>
      </c>
      <c r="C88" s="40" t="s">
        <v>94</v>
      </c>
      <c r="D88" s="40" t="s">
        <v>95</v>
      </c>
      <c r="E88" s="40" t="s">
        <v>96</v>
      </c>
      <c r="F88" s="41">
        <f>SUM(F91:F93)</f>
        <v>107.09100000000001</v>
      </c>
      <c r="G88" s="41">
        <f>SUM(G91:G93)</f>
        <v>107.09100000000001</v>
      </c>
      <c r="H88" s="136">
        <f t="shared" si="3"/>
        <v>100</v>
      </c>
    </row>
    <row r="89" spans="1:9" ht="16.2" thickBot="1">
      <c r="A89" s="42" t="s">
        <v>211</v>
      </c>
      <c r="B89" s="43" t="s">
        <v>212</v>
      </c>
      <c r="C89" s="43" t="s">
        <v>158</v>
      </c>
      <c r="D89" s="86" t="s">
        <v>95</v>
      </c>
      <c r="E89" s="86" t="s">
        <v>96</v>
      </c>
      <c r="F89" s="78">
        <f>F90</f>
        <v>107.09100000000001</v>
      </c>
      <c r="G89" s="78">
        <f>G90</f>
        <v>107.09100000000001</v>
      </c>
      <c r="H89" s="136">
        <f t="shared" si="3"/>
        <v>100</v>
      </c>
    </row>
    <row r="90" spans="1:9" ht="15.6">
      <c r="A90" s="64" t="s">
        <v>213</v>
      </c>
      <c r="B90" s="52" t="s">
        <v>212</v>
      </c>
      <c r="C90" s="52" t="s">
        <v>158</v>
      </c>
      <c r="D90" s="52" t="s">
        <v>95</v>
      </c>
      <c r="E90" s="52" t="s">
        <v>214</v>
      </c>
      <c r="F90" s="53">
        <f>F91+F92+F93</f>
        <v>107.09100000000001</v>
      </c>
      <c r="G90" s="53">
        <f>G91+G92+G93</f>
        <v>107.09100000000001</v>
      </c>
      <c r="H90" s="155">
        <f t="shared" si="3"/>
        <v>100</v>
      </c>
    </row>
    <row r="91" spans="1:9" ht="39.6">
      <c r="A91" s="116" t="s">
        <v>215</v>
      </c>
      <c r="B91" s="101">
        <v>14</v>
      </c>
      <c r="C91" s="101" t="s">
        <v>158</v>
      </c>
      <c r="D91" s="101">
        <v>5932500001</v>
      </c>
      <c r="E91" s="118">
        <v>540</v>
      </c>
      <c r="F91" s="117">
        <v>95.649000000000001</v>
      </c>
      <c r="G91" s="149">
        <v>95.649000000000001</v>
      </c>
      <c r="H91" s="144">
        <f t="shared" si="3"/>
        <v>100</v>
      </c>
    </row>
    <row r="92" spans="1:9" ht="39.6">
      <c r="A92" s="54" t="s">
        <v>216</v>
      </c>
      <c r="B92" s="55" t="s">
        <v>212</v>
      </c>
      <c r="C92" s="55" t="s">
        <v>158</v>
      </c>
      <c r="D92" s="55">
        <v>5932500001</v>
      </c>
      <c r="E92" s="57">
        <v>540</v>
      </c>
      <c r="F92" s="56">
        <v>10.442</v>
      </c>
      <c r="G92" s="149">
        <v>10.442</v>
      </c>
      <c r="H92" s="144">
        <f t="shared" si="3"/>
        <v>100</v>
      </c>
    </row>
    <row r="93" spans="1:9" ht="26.4">
      <c r="A93" s="54" t="s">
        <v>217</v>
      </c>
      <c r="B93" s="55">
        <v>14</v>
      </c>
      <c r="C93" s="55" t="s">
        <v>158</v>
      </c>
      <c r="D93" s="55">
        <v>5932500001</v>
      </c>
      <c r="E93" s="57">
        <v>540</v>
      </c>
      <c r="F93" s="56">
        <v>1</v>
      </c>
      <c r="G93" s="149">
        <v>1</v>
      </c>
      <c r="H93" s="144">
        <f t="shared" si="3"/>
        <v>100</v>
      </c>
    </row>
    <row r="94" spans="1:9">
      <c r="B94" s="119"/>
      <c r="C94" s="119"/>
      <c r="D94" s="119"/>
    </row>
    <row r="95" spans="1:9" ht="18">
      <c r="A95" s="194"/>
      <c r="B95" s="194"/>
      <c r="C95" s="194"/>
      <c r="D95" s="194"/>
      <c r="E95" s="194"/>
      <c r="F95" s="194"/>
      <c r="G95" s="194"/>
      <c r="H95" s="194"/>
      <c r="I95" s="194"/>
    </row>
  </sheetData>
  <mergeCells count="12">
    <mergeCell ref="A95:I95"/>
    <mergeCell ref="H7:H8"/>
    <mergeCell ref="F2:H2"/>
    <mergeCell ref="A4:H4"/>
    <mergeCell ref="A5:H5"/>
    <mergeCell ref="A7:A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9" scale="6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B18" sqref="B18"/>
    </sheetView>
  </sheetViews>
  <sheetFormatPr defaultRowHeight="13.2"/>
  <cols>
    <col min="1" max="1" width="52.6640625" customWidth="1"/>
    <col min="2" max="2" width="34.5546875" customWidth="1"/>
    <col min="3" max="3" width="15.5546875" customWidth="1"/>
    <col min="4" max="4" width="16" customWidth="1"/>
    <col min="5" max="5" width="17.5546875" customWidth="1"/>
    <col min="257" max="257" width="52.6640625" customWidth="1"/>
    <col min="258" max="258" width="34.5546875" customWidth="1"/>
    <col min="259" max="259" width="15.5546875" customWidth="1"/>
    <col min="260" max="260" width="16" customWidth="1"/>
    <col min="261" max="261" width="17.5546875" customWidth="1"/>
    <col min="513" max="513" width="52.6640625" customWidth="1"/>
    <col min="514" max="514" width="34.5546875" customWidth="1"/>
    <col min="515" max="515" width="15.5546875" customWidth="1"/>
    <col min="516" max="516" width="16" customWidth="1"/>
    <col min="517" max="517" width="17.5546875" customWidth="1"/>
    <col min="769" max="769" width="52.6640625" customWidth="1"/>
    <col min="770" max="770" width="34.5546875" customWidth="1"/>
    <col min="771" max="771" width="15.5546875" customWidth="1"/>
    <col min="772" max="772" width="16" customWidth="1"/>
    <col min="773" max="773" width="17.5546875" customWidth="1"/>
    <col min="1025" max="1025" width="52.6640625" customWidth="1"/>
    <col min="1026" max="1026" width="34.5546875" customWidth="1"/>
    <col min="1027" max="1027" width="15.5546875" customWidth="1"/>
    <col min="1028" max="1028" width="16" customWidth="1"/>
    <col min="1029" max="1029" width="17.5546875" customWidth="1"/>
    <col min="1281" max="1281" width="52.6640625" customWidth="1"/>
    <col min="1282" max="1282" width="34.5546875" customWidth="1"/>
    <col min="1283" max="1283" width="15.5546875" customWidth="1"/>
    <col min="1284" max="1284" width="16" customWidth="1"/>
    <col min="1285" max="1285" width="17.5546875" customWidth="1"/>
    <col min="1537" max="1537" width="52.6640625" customWidth="1"/>
    <col min="1538" max="1538" width="34.5546875" customWidth="1"/>
    <col min="1539" max="1539" width="15.5546875" customWidth="1"/>
    <col min="1540" max="1540" width="16" customWidth="1"/>
    <col min="1541" max="1541" width="17.5546875" customWidth="1"/>
    <col min="1793" max="1793" width="52.6640625" customWidth="1"/>
    <col min="1794" max="1794" width="34.5546875" customWidth="1"/>
    <col min="1795" max="1795" width="15.5546875" customWidth="1"/>
    <col min="1796" max="1796" width="16" customWidth="1"/>
    <col min="1797" max="1797" width="17.5546875" customWidth="1"/>
    <col min="2049" max="2049" width="52.6640625" customWidth="1"/>
    <col min="2050" max="2050" width="34.5546875" customWidth="1"/>
    <col min="2051" max="2051" width="15.5546875" customWidth="1"/>
    <col min="2052" max="2052" width="16" customWidth="1"/>
    <col min="2053" max="2053" width="17.5546875" customWidth="1"/>
    <col min="2305" max="2305" width="52.6640625" customWidth="1"/>
    <col min="2306" max="2306" width="34.5546875" customWidth="1"/>
    <col min="2307" max="2307" width="15.5546875" customWidth="1"/>
    <col min="2308" max="2308" width="16" customWidth="1"/>
    <col min="2309" max="2309" width="17.5546875" customWidth="1"/>
    <col min="2561" max="2561" width="52.6640625" customWidth="1"/>
    <col min="2562" max="2562" width="34.5546875" customWidth="1"/>
    <col min="2563" max="2563" width="15.5546875" customWidth="1"/>
    <col min="2564" max="2564" width="16" customWidth="1"/>
    <col min="2565" max="2565" width="17.5546875" customWidth="1"/>
    <col min="2817" max="2817" width="52.6640625" customWidth="1"/>
    <col min="2818" max="2818" width="34.5546875" customWidth="1"/>
    <col min="2819" max="2819" width="15.5546875" customWidth="1"/>
    <col min="2820" max="2820" width="16" customWidth="1"/>
    <col min="2821" max="2821" width="17.5546875" customWidth="1"/>
    <col min="3073" max="3073" width="52.6640625" customWidth="1"/>
    <col min="3074" max="3074" width="34.5546875" customWidth="1"/>
    <col min="3075" max="3075" width="15.5546875" customWidth="1"/>
    <col min="3076" max="3076" width="16" customWidth="1"/>
    <col min="3077" max="3077" width="17.5546875" customWidth="1"/>
    <col min="3329" max="3329" width="52.6640625" customWidth="1"/>
    <col min="3330" max="3330" width="34.5546875" customWidth="1"/>
    <col min="3331" max="3331" width="15.5546875" customWidth="1"/>
    <col min="3332" max="3332" width="16" customWidth="1"/>
    <col min="3333" max="3333" width="17.5546875" customWidth="1"/>
    <col min="3585" max="3585" width="52.6640625" customWidth="1"/>
    <col min="3586" max="3586" width="34.5546875" customWidth="1"/>
    <col min="3587" max="3587" width="15.5546875" customWidth="1"/>
    <col min="3588" max="3588" width="16" customWidth="1"/>
    <col min="3589" max="3589" width="17.5546875" customWidth="1"/>
    <col min="3841" max="3841" width="52.6640625" customWidth="1"/>
    <col min="3842" max="3842" width="34.5546875" customWidth="1"/>
    <col min="3843" max="3843" width="15.5546875" customWidth="1"/>
    <col min="3844" max="3844" width="16" customWidth="1"/>
    <col min="3845" max="3845" width="17.5546875" customWidth="1"/>
    <col min="4097" max="4097" width="52.6640625" customWidth="1"/>
    <col min="4098" max="4098" width="34.5546875" customWidth="1"/>
    <col min="4099" max="4099" width="15.5546875" customWidth="1"/>
    <col min="4100" max="4100" width="16" customWidth="1"/>
    <col min="4101" max="4101" width="17.5546875" customWidth="1"/>
    <col min="4353" max="4353" width="52.6640625" customWidth="1"/>
    <col min="4354" max="4354" width="34.5546875" customWidth="1"/>
    <col min="4355" max="4355" width="15.5546875" customWidth="1"/>
    <col min="4356" max="4356" width="16" customWidth="1"/>
    <col min="4357" max="4357" width="17.5546875" customWidth="1"/>
    <col min="4609" max="4609" width="52.6640625" customWidth="1"/>
    <col min="4610" max="4610" width="34.5546875" customWidth="1"/>
    <col min="4611" max="4611" width="15.5546875" customWidth="1"/>
    <col min="4612" max="4612" width="16" customWidth="1"/>
    <col min="4613" max="4613" width="17.5546875" customWidth="1"/>
    <col min="4865" max="4865" width="52.6640625" customWidth="1"/>
    <col min="4866" max="4866" width="34.5546875" customWidth="1"/>
    <col min="4867" max="4867" width="15.5546875" customWidth="1"/>
    <col min="4868" max="4868" width="16" customWidth="1"/>
    <col min="4869" max="4869" width="17.5546875" customWidth="1"/>
    <col min="5121" max="5121" width="52.6640625" customWidth="1"/>
    <col min="5122" max="5122" width="34.5546875" customWidth="1"/>
    <col min="5123" max="5123" width="15.5546875" customWidth="1"/>
    <col min="5124" max="5124" width="16" customWidth="1"/>
    <col min="5125" max="5125" width="17.5546875" customWidth="1"/>
    <col min="5377" max="5377" width="52.6640625" customWidth="1"/>
    <col min="5378" max="5378" width="34.5546875" customWidth="1"/>
    <col min="5379" max="5379" width="15.5546875" customWidth="1"/>
    <col min="5380" max="5380" width="16" customWidth="1"/>
    <col min="5381" max="5381" width="17.5546875" customWidth="1"/>
    <col min="5633" max="5633" width="52.6640625" customWidth="1"/>
    <col min="5634" max="5634" width="34.5546875" customWidth="1"/>
    <col min="5635" max="5635" width="15.5546875" customWidth="1"/>
    <col min="5636" max="5636" width="16" customWidth="1"/>
    <col min="5637" max="5637" width="17.5546875" customWidth="1"/>
    <col min="5889" max="5889" width="52.6640625" customWidth="1"/>
    <col min="5890" max="5890" width="34.5546875" customWidth="1"/>
    <col min="5891" max="5891" width="15.5546875" customWidth="1"/>
    <col min="5892" max="5892" width="16" customWidth="1"/>
    <col min="5893" max="5893" width="17.5546875" customWidth="1"/>
    <col min="6145" max="6145" width="52.6640625" customWidth="1"/>
    <col min="6146" max="6146" width="34.5546875" customWidth="1"/>
    <col min="6147" max="6147" width="15.5546875" customWidth="1"/>
    <col min="6148" max="6148" width="16" customWidth="1"/>
    <col min="6149" max="6149" width="17.5546875" customWidth="1"/>
    <col min="6401" max="6401" width="52.6640625" customWidth="1"/>
    <col min="6402" max="6402" width="34.5546875" customWidth="1"/>
    <col min="6403" max="6403" width="15.5546875" customWidth="1"/>
    <col min="6404" max="6404" width="16" customWidth="1"/>
    <col min="6405" max="6405" width="17.5546875" customWidth="1"/>
    <col min="6657" max="6657" width="52.6640625" customWidth="1"/>
    <col min="6658" max="6658" width="34.5546875" customWidth="1"/>
    <col min="6659" max="6659" width="15.5546875" customWidth="1"/>
    <col min="6660" max="6660" width="16" customWidth="1"/>
    <col min="6661" max="6661" width="17.5546875" customWidth="1"/>
    <col min="6913" max="6913" width="52.6640625" customWidth="1"/>
    <col min="6914" max="6914" width="34.5546875" customWidth="1"/>
    <col min="6915" max="6915" width="15.5546875" customWidth="1"/>
    <col min="6916" max="6916" width="16" customWidth="1"/>
    <col min="6917" max="6917" width="17.5546875" customWidth="1"/>
    <col min="7169" max="7169" width="52.6640625" customWidth="1"/>
    <col min="7170" max="7170" width="34.5546875" customWidth="1"/>
    <col min="7171" max="7171" width="15.5546875" customWidth="1"/>
    <col min="7172" max="7172" width="16" customWidth="1"/>
    <col min="7173" max="7173" width="17.5546875" customWidth="1"/>
    <col min="7425" max="7425" width="52.6640625" customWidth="1"/>
    <col min="7426" max="7426" width="34.5546875" customWidth="1"/>
    <col min="7427" max="7427" width="15.5546875" customWidth="1"/>
    <col min="7428" max="7428" width="16" customWidth="1"/>
    <col min="7429" max="7429" width="17.5546875" customWidth="1"/>
    <col min="7681" max="7681" width="52.6640625" customWidth="1"/>
    <col min="7682" max="7682" width="34.5546875" customWidth="1"/>
    <col min="7683" max="7683" width="15.5546875" customWidth="1"/>
    <col min="7684" max="7684" width="16" customWidth="1"/>
    <col min="7685" max="7685" width="17.5546875" customWidth="1"/>
    <col min="7937" max="7937" width="52.6640625" customWidth="1"/>
    <col min="7938" max="7938" width="34.5546875" customWidth="1"/>
    <col min="7939" max="7939" width="15.5546875" customWidth="1"/>
    <col min="7940" max="7940" width="16" customWidth="1"/>
    <col min="7941" max="7941" width="17.5546875" customWidth="1"/>
    <col min="8193" max="8193" width="52.6640625" customWidth="1"/>
    <col min="8194" max="8194" width="34.5546875" customWidth="1"/>
    <col min="8195" max="8195" width="15.5546875" customWidth="1"/>
    <col min="8196" max="8196" width="16" customWidth="1"/>
    <col min="8197" max="8197" width="17.5546875" customWidth="1"/>
    <col min="8449" max="8449" width="52.6640625" customWidth="1"/>
    <col min="8450" max="8450" width="34.5546875" customWidth="1"/>
    <col min="8451" max="8451" width="15.5546875" customWidth="1"/>
    <col min="8452" max="8452" width="16" customWidth="1"/>
    <col min="8453" max="8453" width="17.5546875" customWidth="1"/>
    <col min="8705" max="8705" width="52.6640625" customWidth="1"/>
    <col min="8706" max="8706" width="34.5546875" customWidth="1"/>
    <col min="8707" max="8707" width="15.5546875" customWidth="1"/>
    <col min="8708" max="8708" width="16" customWidth="1"/>
    <col min="8709" max="8709" width="17.5546875" customWidth="1"/>
    <col min="8961" max="8961" width="52.6640625" customWidth="1"/>
    <col min="8962" max="8962" width="34.5546875" customWidth="1"/>
    <col min="8963" max="8963" width="15.5546875" customWidth="1"/>
    <col min="8964" max="8964" width="16" customWidth="1"/>
    <col min="8965" max="8965" width="17.5546875" customWidth="1"/>
    <col min="9217" max="9217" width="52.6640625" customWidth="1"/>
    <col min="9218" max="9218" width="34.5546875" customWidth="1"/>
    <col min="9219" max="9219" width="15.5546875" customWidth="1"/>
    <col min="9220" max="9220" width="16" customWidth="1"/>
    <col min="9221" max="9221" width="17.5546875" customWidth="1"/>
    <col min="9473" max="9473" width="52.6640625" customWidth="1"/>
    <col min="9474" max="9474" width="34.5546875" customWidth="1"/>
    <col min="9475" max="9475" width="15.5546875" customWidth="1"/>
    <col min="9476" max="9476" width="16" customWidth="1"/>
    <col min="9477" max="9477" width="17.5546875" customWidth="1"/>
    <col min="9729" max="9729" width="52.6640625" customWidth="1"/>
    <col min="9730" max="9730" width="34.5546875" customWidth="1"/>
    <col min="9731" max="9731" width="15.5546875" customWidth="1"/>
    <col min="9732" max="9732" width="16" customWidth="1"/>
    <col min="9733" max="9733" width="17.5546875" customWidth="1"/>
    <col min="9985" max="9985" width="52.6640625" customWidth="1"/>
    <col min="9986" max="9986" width="34.5546875" customWidth="1"/>
    <col min="9987" max="9987" width="15.5546875" customWidth="1"/>
    <col min="9988" max="9988" width="16" customWidth="1"/>
    <col min="9989" max="9989" width="17.5546875" customWidth="1"/>
    <col min="10241" max="10241" width="52.6640625" customWidth="1"/>
    <col min="10242" max="10242" width="34.5546875" customWidth="1"/>
    <col min="10243" max="10243" width="15.5546875" customWidth="1"/>
    <col min="10244" max="10244" width="16" customWidth="1"/>
    <col min="10245" max="10245" width="17.5546875" customWidth="1"/>
    <col min="10497" max="10497" width="52.6640625" customWidth="1"/>
    <col min="10498" max="10498" width="34.5546875" customWidth="1"/>
    <col min="10499" max="10499" width="15.5546875" customWidth="1"/>
    <col min="10500" max="10500" width="16" customWidth="1"/>
    <col min="10501" max="10501" width="17.5546875" customWidth="1"/>
    <col min="10753" max="10753" width="52.6640625" customWidth="1"/>
    <col min="10754" max="10754" width="34.5546875" customWidth="1"/>
    <col min="10755" max="10755" width="15.5546875" customWidth="1"/>
    <col min="10756" max="10756" width="16" customWidth="1"/>
    <col min="10757" max="10757" width="17.5546875" customWidth="1"/>
    <col min="11009" max="11009" width="52.6640625" customWidth="1"/>
    <col min="11010" max="11010" width="34.5546875" customWidth="1"/>
    <col min="11011" max="11011" width="15.5546875" customWidth="1"/>
    <col min="11012" max="11012" width="16" customWidth="1"/>
    <col min="11013" max="11013" width="17.5546875" customWidth="1"/>
    <col min="11265" max="11265" width="52.6640625" customWidth="1"/>
    <col min="11266" max="11266" width="34.5546875" customWidth="1"/>
    <col min="11267" max="11267" width="15.5546875" customWidth="1"/>
    <col min="11268" max="11268" width="16" customWidth="1"/>
    <col min="11269" max="11269" width="17.5546875" customWidth="1"/>
    <col min="11521" max="11521" width="52.6640625" customWidth="1"/>
    <col min="11522" max="11522" width="34.5546875" customWidth="1"/>
    <col min="11523" max="11523" width="15.5546875" customWidth="1"/>
    <col min="11524" max="11524" width="16" customWidth="1"/>
    <col min="11525" max="11525" width="17.5546875" customWidth="1"/>
    <col min="11777" max="11777" width="52.6640625" customWidth="1"/>
    <col min="11778" max="11778" width="34.5546875" customWidth="1"/>
    <col min="11779" max="11779" width="15.5546875" customWidth="1"/>
    <col min="11780" max="11780" width="16" customWidth="1"/>
    <col min="11781" max="11781" width="17.5546875" customWidth="1"/>
    <col min="12033" max="12033" width="52.6640625" customWidth="1"/>
    <col min="12034" max="12034" width="34.5546875" customWidth="1"/>
    <col min="12035" max="12035" width="15.5546875" customWidth="1"/>
    <col min="12036" max="12036" width="16" customWidth="1"/>
    <col min="12037" max="12037" width="17.5546875" customWidth="1"/>
    <col min="12289" max="12289" width="52.6640625" customWidth="1"/>
    <col min="12290" max="12290" width="34.5546875" customWidth="1"/>
    <col min="12291" max="12291" width="15.5546875" customWidth="1"/>
    <col min="12292" max="12292" width="16" customWidth="1"/>
    <col min="12293" max="12293" width="17.5546875" customWidth="1"/>
    <col min="12545" max="12545" width="52.6640625" customWidth="1"/>
    <col min="12546" max="12546" width="34.5546875" customWidth="1"/>
    <col min="12547" max="12547" width="15.5546875" customWidth="1"/>
    <col min="12548" max="12548" width="16" customWidth="1"/>
    <col min="12549" max="12549" width="17.5546875" customWidth="1"/>
    <col min="12801" max="12801" width="52.6640625" customWidth="1"/>
    <col min="12802" max="12802" width="34.5546875" customWidth="1"/>
    <col min="12803" max="12803" width="15.5546875" customWidth="1"/>
    <col min="12804" max="12804" width="16" customWidth="1"/>
    <col min="12805" max="12805" width="17.5546875" customWidth="1"/>
    <col min="13057" max="13057" width="52.6640625" customWidth="1"/>
    <col min="13058" max="13058" width="34.5546875" customWidth="1"/>
    <col min="13059" max="13059" width="15.5546875" customWidth="1"/>
    <col min="13060" max="13060" width="16" customWidth="1"/>
    <col min="13061" max="13061" width="17.5546875" customWidth="1"/>
    <col min="13313" max="13313" width="52.6640625" customWidth="1"/>
    <col min="13314" max="13314" width="34.5546875" customWidth="1"/>
    <col min="13315" max="13315" width="15.5546875" customWidth="1"/>
    <col min="13316" max="13316" width="16" customWidth="1"/>
    <col min="13317" max="13317" width="17.5546875" customWidth="1"/>
    <col min="13569" max="13569" width="52.6640625" customWidth="1"/>
    <col min="13570" max="13570" width="34.5546875" customWidth="1"/>
    <col min="13571" max="13571" width="15.5546875" customWidth="1"/>
    <col min="13572" max="13572" width="16" customWidth="1"/>
    <col min="13573" max="13573" width="17.5546875" customWidth="1"/>
    <col min="13825" max="13825" width="52.6640625" customWidth="1"/>
    <col min="13826" max="13826" width="34.5546875" customWidth="1"/>
    <col min="13827" max="13827" width="15.5546875" customWidth="1"/>
    <col min="13828" max="13828" width="16" customWidth="1"/>
    <col min="13829" max="13829" width="17.5546875" customWidth="1"/>
    <col min="14081" max="14081" width="52.6640625" customWidth="1"/>
    <col min="14082" max="14082" width="34.5546875" customWidth="1"/>
    <col min="14083" max="14083" width="15.5546875" customWidth="1"/>
    <col min="14084" max="14084" width="16" customWidth="1"/>
    <col min="14085" max="14085" width="17.5546875" customWidth="1"/>
    <col min="14337" max="14337" width="52.6640625" customWidth="1"/>
    <col min="14338" max="14338" width="34.5546875" customWidth="1"/>
    <col min="14339" max="14339" width="15.5546875" customWidth="1"/>
    <col min="14340" max="14340" width="16" customWidth="1"/>
    <col min="14341" max="14341" width="17.5546875" customWidth="1"/>
    <col min="14593" max="14593" width="52.6640625" customWidth="1"/>
    <col min="14594" max="14594" width="34.5546875" customWidth="1"/>
    <col min="14595" max="14595" width="15.5546875" customWidth="1"/>
    <col min="14596" max="14596" width="16" customWidth="1"/>
    <col min="14597" max="14597" width="17.5546875" customWidth="1"/>
    <col min="14849" max="14849" width="52.6640625" customWidth="1"/>
    <col min="14850" max="14850" width="34.5546875" customWidth="1"/>
    <col min="14851" max="14851" width="15.5546875" customWidth="1"/>
    <col min="14852" max="14852" width="16" customWidth="1"/>
    <col min="14853" max="14853" width="17.5546875" customWidth="1"/>
    <col min="15105" max="15105" width="52.6640625" customWidth="1"/>
    <col min="15106" max="15106" width="34.5546875" customWidth="1"/>
    <col min="15107" max="15107" width="15.5546875" customWidth="1"/>
    <col min="15108" max="15108" width="16" customWidth="1"/>
    <col min="15109" max="15109" width="17.5546875" customWidth="1"/>
    <col min="15361" max="15361" width="52.6640625" customWidth="1"/>
    <col min="15362" max="15362" width="34.5546875" customWidth="1"/>
    <col min="15363" max="15363" width="15.5546875" customWidth="1"/>
    <col min="15364" max="15364" width="16" customWidth="1"/>
    <col min="15365" max="15365" width="17.5546875" customWidth="1"/>
    <col min="15617" max="15617" width="52.6640625" customWidth="1"/>
    <col min="15618" max="15618" width="34.5546875" customWidth="1"/>
    <col min="15619" max="15619" width="15.5546875" customWidth="1"/>
    <col min="15620" max="15620" width="16" customWidth="1"/>
    <col min="15621" max="15621" width="17.5546875" customWidth="1"/>
    <col min="15873" max="15873" width="52.6640625" customWidth="1"/>
    <col min="15874" max="15874" width="34.5546875" customWidth="1"/>
    <col min="15875" max="15875" width="15.5546875" customWidth="1"/>
    <col min="15876" max="15876" width="16" customWidth="1"/>
    <col min="15877" max="15877" width="17.5546875" customWidth="1"/>
    <col min="16129" max="16129" width="52.6640625" customWidth="1"/>
    <col min="16130" max="16130" width="34.5546875" customWidth="1"/>
    <col min="16131" max="16131" width="15.5546875" customWidth="1"/>
    <col min="16132" max="16132" width="16" customWidth="1"/>
    <col min="16133" max="16133" width="17.5546875" customWidth="1"/>
  </cols>
  <sheetData>
    <row r="1" spans="1:6" ht="15.6">
      <c r="A1" s="163"/>
      <c r="B1" s="164"/>
      <c r="C1" s="164"/>
      <c r="D1" s="164"/>
      <c r="E1" s="165"/>
      <c r="F1" s="166"/>
    </row>
    <row r="2" spans="1:6" ht="15.6">
      <c r="A2" s="163"/>
      <c r="B2" s="210" t="s">
        <v>260</v>
      </c>
      <c r="C2" s="211"/>
      <c r="D2" s="211"/>
      <c r="E2" s="211"/>
      <c r="F2" s="182"/>
    </row>
    <row r="3" spans="1:6" ht="15.6">
      <c r="A3" s="163"/>
      <c r="B3" s="211"/>
      <c r="C3" s="211"/>
      <c r="D3" s="211"/>
      <c r="E3" s="211"/>
      <c r="F3" s="182"/>
    </row>
    <row r="4" spans="1:6" ht="15.6">
      <c r="A4" s="163"/>
      <c r="B4" s="211"/>
      <c r="C4" s="211"/>
      <c r="D4" s="211"/>
      <c r="E4" s="211"/>
      <c r="F4" s="182"/>
    </row>
    <row r="5" spans="1:6" ht="15.6">
      <c r="A5" s="163"/>
      <c r="B5" s="211"/>
      <c r="C5" s="211"/>
      <c r="D5" s="211"/>
      <c r="E5" s="211"/>
      <c r="F5" s="182"/>
    </row>
    <row r="6" spans="1:6" ht="15.6">
      <c r="A6" s="163"/>
      <c r="B6" s="167"/>
      <c r="C6" s="167"/>
      <c r="D6" s="167"/>
      <c r="E6" s="163"/>
      <c r="F6" s="166"/>
    </row>
    <row r="7" spans="1:6" ht="16.2">
      <c r="A7" s="208" t="s">
        <v>259</v>
      </c>
      <c r="B7" s="209"/>
      <c r="C7" s="209"/>
      <c r="D7" s="209"/>
      <c r="E7" s="209"/>
      <c r="F7" s="166"/>
    </row>
    <row r="8" spans="1:6" ht="15.6">
      <c r="A8" s="168"/>
      <c r="B8" s="163"/>
      <c r="C8" s="163"/>
      <c r="D8" s="163"/>
      <c r="E8" s="163"/>
      <c r="F8" s="166"/>
    </row>
    <row r="9" spans="1:6" ht="15.6">
      <c r="A9" s="163"/>
      <c r="B9" s="163"/>
      <c r="C9" s="163"/>
      <c r="D9" s="163"/>
      <c r="E9" s="169" t="s">
        <v>231</v>
      </c>
      <c r="F9" s="166"/>
    </row>
    <row r="10" spans="1:6" ht="55.2" customHeight="1">
      <c r="A10" s="170" t="s">
        <v>86</v>
      </c>
      <c r="B10" s="170" t="s">
        <v>232</v>
      </c>
      <c r="C10" s="183" t="s">
        <v>220</v>
      </c>
      <c r="D10" s="183" t="s">
        <v>261</v>
      </c>
      <c r="E10" s="183" t="s">
        <v>222</v>
      </c>
      <c r="F10" s="166"/>
    </row>
    <row r="11" spans="1:6" ht="57" customHeight="1">
      <c r="A11" s="171" t="s">
        <v>233</v>
      </c>
      <c r="B11" s="172" t="s">
        <v>234</v>
      </c>
      <c r="C11" s="173">
        <v>119</v>
      </c>
      <c r="D11" s="184">
        <v>1312.12</v>
      </c>
      <c r="E11" s="173"/>
      <c r="F11" s="166"/>
    </row>
    <row r="12" spans="1:6" ht="55.5" customHeight="1">
      <c r="A12" s="171" t="s">
        <v>235</v>
      </c>
      <c r="B12" s="172" t="s">
        <v>236</v>
      </c>
      <c r="C12" s="173">
        <v>119</v>
      </c>
      <c r="D12" s="173">
        <v>0</v>
      </c>
      <c r="E12" s="173">
        <v>0</v>
      </c>
      <c r="F12" s="166"/>
    </row>
    <row r="13" spans="1:6" ht="42" customHeight="1">
      <c r="A13" s="174" t="s">
        <v>237</v>
      </c>
      <c r="B13" s="175" t="s">
        <v>238</v>
      </c>
      <c r="C13" s="176">
        <v>119</v>
      </c>
      <c r="D13" s="176">
        <v>0</v>
      </c>
      <c r="E13" s="176">
        <v>0</v>
      </c>
      <c r="F13" s="166"/>
    </row>
    <row r="14" spans="1:6" ht="63" customHeight="1">
      <c r="A14" s="177" t="s">
        <v>239</v>
      </c>
      <c r="B14" s="178" t="s">
        <v>240</v>
      </c>
      <c r="C14" s="179">
        <v>119</v>
      </c>
      <c r="D14" s="179">
        <v>0</v>
      </c>
      <c r="E14" s="179">
        <v>0</v>
      </c>
      <c r="F14" s="166"/>
    </row>
    <row r="15" spans="1:6" ht="28.5" customHeight="1">
      <c r="A15" s="171" t="s">
        <v>241</v>
      </c>
      <c r="B15" s="172" t="s">
        <v>242</v>
      </c>
      <c r="C15" s="173">
        <v>0</v>
      </c>
      <c r="D15" s="184">
        <v>1312.12</v>
      </c>
      <c r="E15" s="173">
        <v>0</v>
      </c>
      <c r="F15" s="166"/>
    </row>
    <row r="16" spans="1:6" ht="37.5" customHeight="1">
      <c r="A16" s="174" t="s">
        <v>243</v>
      </c>
      <c r="B16" s="175" t="s">
        <v>244</v>
      </c>
      <c r="C16" s="181">
        <v>-13196.94</v>
      </c>
      <c r="D16" s="181">
        <v>-13924.99</v>
      </c>
      <c r="E16" s="185">
        <f t="shared" ref="E16:E23" si="0">D16/C16*100</f>
        <v>105.5168091997084</v>
      </c>
      <c r="F16" s="166"/>
    </row>
    <row r="17" spans="1:6" ht="42" customHeight="1">
      <c r="A17" s="174" t="s">
        <v>245</v>
      </c>
      <c r="B17" s="175" t="s">
        <v>246</v>
      </c>
      <c r="C17" s="181">
        <v>-13196.94</v>
      </c>
      <c r="D17" s="181">
        <v>-13924.99</v>
      </c>
      <c r="E17" s="185">
        <f t="shared" si="0"/>
        <v>105.5168091997084</v>
      </c>
      <c r="F17" s="166"/>
    </row>
    <row r="18" spans="1:6" ht="48" customHeight="1">
      <c r="A18" s="174" t="s">
        <v>247</v>
      </c>
      <c r="B18" s="175" t="s">
        <v>248</v>
      </c>
      <c r="C18" s="181">
        <v>-13196.94</v>
      </c>
      <c r="D18" s="181">
        <v>-13924.99</v>
      </c>
      <c r="E18" s="185">
        <f t="shared" si="0"/>
        <v>105.5168091997084</v>
      </c>
      <c r="F18" s="166"/>
    </row>
    <row r="19" spans="1:6" ht="50.25" customHeight="1">
      <c r="A19" s="177" t="s">
        <v>249</v>
      </c>
      <c r="B19" s="180" t="s">
        <v>250</v>
      </c>
      <c r="C19" s="181">
        <v>-13196.94</v>
      </c>
      <c r="D19" s="181">
        <v>-13924.99</v>
      </c>
      <c r="E19" s="185">
        <f t="shared" si="0"/>
        <v>105.5168091997084</v>
      </c>
      <c r="F19" s="166"/>
    </row>
    <row r="20" spans="1:6" ht="41.25" customHeight="1">
      <c r="A20" s="174" t="s">
        <v>251</v>
      </c>
      <c r="B20" s="175" t="s">
        <v>252</v>
      </c>
      <c r="C20" s="181">
        <v>13196.94</v>
      </c>
      <c r="D20" s="181">
        <v>15237.12</v>
      </c>
      <c r="E20" s="185">
        <f t="shared" si="0"/>
        <v>115.45949288244093</v>
      </c>
      <c r="F20" s="166"/>
    </row>
    <row r="21" spans="1:6" ht="41.25" customHeight="1">
      <c r="A21" s="174" t="s">
        <v>253</v>
      </c>
      <c r="B21" s="175" t="s">
        <v>254</v>
      </c>
      <c r="C21" s="181">
        <v>13196.94</v>
      </c>
      <c r="D21" s="181">
        <v>15237.12</v>
      </c>
      <c r="E21" s="185">
        <f t="shared" si="0"/>
        <v>115.45949288244093</v>
      </c>
      <c r="F21" s="166"/>
    </row>
    <row r="22" spans="1:6" ht="30" customHeight="1">
      <c r="A22" s="174" t="s">
        <v>255</v>
      </c>
      <c r="B22" s="175" t="s">
        <v>256</v>
      </c>
      <c r="C22" s="181">
        <v>13196.94</v>
      </c>
      <c r="D22" s="181">
        <v>15237.12</v>
      </c>
      <c r="E22" s="185">
        <f t="shared" si="0"/>
        <v>115.45949288244093</v>
      </c>
      <c r="F22" s="166"/>
    </row>
    <row r="23" spans="1:6" ht="38.25" customHeight="1">
      <c r="A23" s="177" t="s">
        <v>257</v>
      </c>
      <c r="B23" s="180" t="s">
        <v>258</v>
      </c>
      <c r="C23" s="181">
        <v>13196.94</v>
      </c>
      <c r="D23" s="181">
        <v>15237.12</v>
      </c>
      <c r="E23" s="185">
        <f t="shared" si="0"/>
        <v>115.45949288244093</v>
      </c>
      <c r="F23" s="166"/>
    </row>
    <row r="28" spans="1:6" ht="18">
      <c r="A28" s="190"/>
      <c r="B28" s="191"/>
      <c r="C28" s="191"/>
      <c r="D28" s="191"/>
      <c r="E28" s="191"/>
    </row>
  </sheetData>
  <mergeCells count="3">
    <mergeCell ref="A7:E7"/>
    <mergeCell ref="A28:E28"/>
    <mergeCell ref="B2:E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 ДОХОДЫ</vt:lpstr>
      <vt:lpstr>прил.2 РАСХОДЫ ведомст</vt:lpstr>
      <vt:lpstr>прил.3 РАСХОДЫ ПО РАЗДЕЛАМ</vt:lpstr>
      <vt:lpstr>прил.4 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2020-04-08T02:49:01Z</cp:lastPrinted>
  <dcterms:created xsi:type="dcterms:W3CDTF">2020-02-04T02:17:01Z</dcterms:created>
  <dcterms:modified xsi:type="dcterms:W3CDTF">2020-04-08T06:52:29Z</dcterms:modified>
</cp:coreProperties>
</file>